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Formação de Preç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<sst xmlns="http://schemas.openxmlformats.org/spreadsheetml/2006/main" count="119" uniqueCount="74">
  <si>
    <t xml:space="preserve">PLANILHA DE PREÇOS – INSUMOS EQUIPAMENTOS E MATERIAIS (FERRAMENTAS) - SERVIÇOS TERCEIRIZADOS DE MANUTENÇÃO DE REFRIGERAÇÃO</t>
  </si>
  <si>
    <t xml:space="preserve">ITEM</t>
  </si>
  <si>
    <t xml:space="preserve">DESCRIÇÃO</t>
  </si>
  <si>
    <t xml:space="preserve">QTDE PARA O CARGO</t>
  </si>
  <si>
    <t xml:space="preserve">QTDE POR COLABORADOR</t>
  </si>
  <si>
    <t xml:space="preserve">FONTE 1</t>
  </si>
  <si>
    <t xml:space="preserve">FONTE 2</t>
  </si>
  <si>
    <t xml:space="preserve">FONTE 3</t>
  </si>
  <si>
    <t xml:space="preserve">FONTE 4</t>
  </si>
  <si>
    <t xml:space="preserve">FONTE 5</t>
  </si>
  <si>
    <t xml:space="preserve">FONTE 6</t>
  </si>
  <si>
    <t xml:space="preserve">Menor preço</t>
  </si>
  <si>
    <t xml:space="preserve">Média</t>
  </si>
  <si>
    <t xml:space="preserve">Mediana</t>
  </si>
  <si>
    <t xml:space="preserve">Coeficiente de Variação (CV)</t>
  </si>
  <si>
    <t xml:space="preserve">Valor Unitário Máximo Admissível</t>
  </si>
  <si>
    <t xml:space="preserve">Valor Total  POR CARGO</t>
  </si>
  <si>
    <t xml:space="preserve">Valor Total POR COLABORADOR</t>
  </si>
  <si>
    <t xml:space="preserve">VIDA ÚTIL</t>
  </si>
  <si>
    <t xml:space="preserve">VALOR RESIDUAL</t>
  </si>
  <si>
    <t xml:space="preserve">VALOR MENSAL/CARGO</t>
  </si>
  <si>
    <t xml:space="preserve">VALOR MENSAL/TERCEIRIZADO</t>
  </si>
  <si>
    <t xml:space="preserve">Sítios eletrônicos especializados
(Inc. III, art. 5º, Portaria PGR/MPU nº 100/2023)</t>
  </si>
  <si>
    <t xml:space="preserve">Banco de preços
(Inc. I, art. 5º, Portaria PGR/MPU nº 100/2023)</t>
  </si>
  <si>
    <t xml:space="preserve">IN 05-2022-DNIT</t>
  </si>
  <si>
    <t xml:space="preserve">EQUIPAMENTOS PARA O CARGO DE MECÂNICO DE MANUTENÇÃO DE REFRIGERAÇÃO</t>
  </si>
  <si>
    <t xml:space="preserve">ALICATE AMPERÍMETRO 1000A</t>
  </si>
  <si>
    <t xml:space="preserve">-</t>
  </si>
  <si>
    <t xml:space="preserve">DETECTOR DE TENSÃO ELÉTRICA, 90 A 1000V, COM AVISO SONORO</t>
  </si>
  <si>
    <t xml:space="preserve">CAPACÍMETRO DIGITAL PARA REFRIGERAÇÃO</t>
  </si>
  <si>
    <t xml:space="preserve">ESCADA, MÍNIMO 6 DEGRAUS</t>
  </si>
  <si>
    <t xml:space="preserve">LAVADORA DE PRESSÃO, 1600 W, no mínimo</t>
  </si>
  <si>
    <t xml:space="preserve">BOMBA DE VÁCUO 10 CFM, DUPLO ESTÁGIO BIVOLT</t>
  </si>
  <si>
    <t xml:space="preserve">KIT PPU OXIGÊNIO E GLP COM MAÇARICO DE SOLDA 201 (SEM O CILINDRO DE OXIGÊNIO E GLP), CONTENDO:
01 REGULADOR DE GLP 13
01 REGULADOR DE OXIGÊNIO
01 MAÇARICO DE SOLDA 201, OXIGÊNIO E ACETILENO/GLP
03 EXTENSÃO DE SOLDA N° 2,4 E 6
05 METROS DE MANGUEIRA, ABRAÇADEIRAS
MARCA DE REFERÊNCIA: GABSOLDA</t>
  </si>
  <si>
    <t xml:space="preserve">TERMÔMETRO DIGITAL INFRAVERMELHO, FAIXA DE MEDIÇÃO ENTRE -50 A 380C, À PILHA</t>
  </si>
  <si>
    <t xml:space="preserve">PARAFUSADEIRA/FURADEIRA 12V</t>
  </si>
  <si>
    <t xml:space="preserve">FURADEIRA, NO MÍNIMO DE 450W, 220V</t>
  </si>
  <si>
    <r>
      <rPr>
        <b val="true"/>
        <sz val="16"/>
        <rFont val="Arial"/>
        <family val="2"/>
        <charset val="1"/>
      </rPr>
      <t xml:space="preserve">VALOR TOTAL DE EQUIPAMENTOS PARA O CARGO DE </t>
    </r>
    <r>
      <rPr>
        <b val="true"/>
        <sz val="20"/>
        <rFont val="Arial"/>
        <family val="2"/>
        <charset val="1"/>
      </rPr>
      <t xml:space="preserve">MECÂNICO DE REFRIGERAÇÃO</t>
    </r>
  </si>
  <si>
    <t xml:space="preserve">MATERIAIS (FERRAMENTAS) PARA O CARGO DE MECÂNICO DE MANUTENÇÃO DE REFRIGERAÇÃO</t>
  </si>
  <si>
    <t xml:space="preserve">ALICATE UNIVERSAL ISOLADO</t>
  </si>
  <si>
    <t xml:space="preserve">ALICATE DE CORTE DIAGONAL ISOLADO</t>
  </si>
  <si>
    <t xml:space="preserve">ALICATE DE BICO CHATO MEIA CANA ISOLADO</t>
  </si>
  <si>
    <t xml:space="preserve">ALICATE DE BICO CURVO 45º ISOLADO</t>
  </si>
  <si>
    <t xml:space="preserve">ALICATE DE PRESSÃO 10</t>
  </si>
  <si>
    <t xml:space="preserve">ALICATE LACRADOR DE TUBOS DE COBRE 7"</t>
  </si>
  <si>
    <t xml:space="preserve">CHAVE DE FENDA COTOCO </t>
  </si>
  <si>
    <t xml:space="preserve">JOGO DE CHAVE DE FENDA e PHILIPS ISOLADO</t>
  </si>
  <si>
    <t xml:space="preserve">ESTILETE, LÂMINA EM AÇO, BOTÃO PARA TRAVA DA LÂMINA</t>
  </si>
  <si>
    <t xml:space="preserve">TRENA 5 METROS</t>
  </si>
  <si>
    <t xml:space="preserve">CHAVE TESTE</t>
  </si>
  <si>
    <t xml:space="preserve">LANTERNA RECARREGÁVEL 5 LEDS</t>
  </si>
  <si>
    <t xml:space="preserve">KIT DE BROCA PARA METAL AÇO RÁPIDO, MÍNIMO 5 PEÇAS</t>
  </si>
  <si>
    <t xml:space="preserve">KIT DE BROCA DE CONCRETO, MÍNIMO 5 PEÇAS</t>
  </si>
  <si>
    <t xml:space="preserve">MARTELO, CABO DE MADEIRA, 29MM</t>
  </si>
  <si>
    <t xml:space="preserve">ALARGADOR EXPANSOR DE TUBO DE COBRE, MANUAL, 1/4" A 7/8"</t>
  </si>
  <si>
    <t xml:space="preserve">ARCO DE SERRA 12 POL</t>
  </si>
  <si>
    <t xml:space="preserve">SERROTE PARA DRYWALL 6 POL</t>
  </si>
  <si>
    <t xml:space="preserve">CAIXA DE FERRAMENTAS COM TRÊS GAVETAS, COM POSSIBILIDADE DE USO DE CADEADO 25 MM</t>
  </si>
  <si>
    <t xml:space="preserve">CORTADOR DE TUBOS PVC 42 MM</t>
  </si>
  <si>
    <t xml:space="preserve">FERRO DE SOLDAR</t>
  </si>
  <si>
    <t xml:space="preserve">FLANGEADOR DE TUBO DE COBRE, 3/16" A 5/8"</t>
  </si>
  <si>
    <t xml:space="preserve">KIT MANIFOLD AR CONDICIONADO</t>
  </si>
  <si>
    <t xml:space="preserve">JOGO DE CHAVE L HEXAGONAL (ALLEN)</t>
  </si>
  <si>
    <t xml:space="preserve">CHAVE AJUSTÁVEL 10”</t>
  </si>
  <si>
    <t xml:space="preserve">CHAVE ESTRELA COM CATRACA 10X11</t>
  </si>
  <si>
    <t xml:space="preserve">CHAVE ESTRELA COM CATRACA 12X13</t>
  </si>
  <si>
    <t xml:space="preserve">CHAVE CATRACA 3/16 1/4 5/16 3/8</t>
  </si>
  <si>
    <t xml:space="preserve">VALOR TOTAL DE MATERIAIS PARA MANUTENÇÃO  de REFRIGERAÇÃO</t>
  </si>
  <si>
    <t xml:space="preserve">FÓRMULAS</t>
  </si>
  <si>
    <t xml:space="preserve">Coeficiente de variação</t>
  </si>
  <si>
    <t xml:space="preserve">Desvio Padrão</t>
  </si>
  <si>
    <t xml:space="preserve">Soma de todos os valores e orçamentos, dividido pelo número de elementos.
Utilizada para um cesta de preços homogênea, ou seja, com coeficiente de variação inferior à 25% 
</t>
  </si>
  <si>
    <t xml:space="preserve">DP/M</t>
  </si>
  <si>
    <t xml:space="preserve">Precificação baseada no disposto na Lei nº 14.133/2021 e na Portaria PGR/MPU nº 100/2023.</t>
  </si>
</sst>
</file>

<file path=xl/styles.xml><?xml version="1.0" encoding="utf-8"?>
<styleSheet xmlns="http://schemas.openxmlformats.org/spreadsheetml/2006/main">
  <numFmts count="13">
    <numFmt numFmtId="164" formatCode="[$R$-416]\ #,##0.00;[RED]\-[$R$-416]\ #,##0.00"/>
    <numFmt numFmtId="165" formatCode="General"/>
    <numFmt numFmtId="166" formatCode="00"/>
    <numFmt numFmtId="167" formatCode="0000"/>
    <numFmt numFmtId="168" formatCode="0.0%"/>
    <numFmt numFmtId="169" formatCode="#,##0.00"/>
    <numFmt numFmtId="170" formatCode="_-&quot;R$ &quot;* #,##0.00_-;&quot;-R$ &quot;* #,##0.00_-;_-&quot;R$ &quot;* \-??_-;_-@"/>
    <numFmt numFmtId="171" formatCode="0"/>
    <numFmt numFmtId="172" formatCode="&quot;R$ &quot;#,##0.00"/>
    <numFmt numFmtId="173" formatCode="_-* #,##0.00_-;\-* #,##0.00_-;_-* \-??_-;_-@"/>
    <numFmt numFmtId="174" formatCode="0.00%"/>
    <numFmt numFmtId="175" formatCode="_-* #,##0.00_-;\-* #,##0.00_-;_-* \-??_-;_-@_-"/>
    <numFmt numFmtId="176" formatCode="mmm/yy"/>
  </numFmts>
  <fonts count="2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b val="true"/>
      <sz val="14"/>
      <color rgb="FFFF0000"/>
      <name val="Arial"/>
      <family val="0"/>
      <charset val="1"/>
    </font>
    <font>
      <b val="true"/>
      <sz val="14"/>
      <color rgb="FF000000"/>
      <name val="Arial"/>
      <family val="2"/>
      <charset val="1"/>
    </font>
    <font>
      <b val="true"/>
      <sz val="11"/>
      <color rgb="FF000000"/>
      <name val="Arial"/>
      <family val="0"/>
      <charset val="1"/>
    </font>
    <font>
      <b val="true"/>
      <sz val="20"/>
      <name val="Arial"/>
      <family val="2"/>
      <charset val="1"/>
    </font>
    <font>
      <b val="true"/>
      <sz val="14"/>
      <name val="Arial"/>
      <family val="2"/>
      <charset val="1"/>
    </font>
    <font>
      <sz val="14"/>
      <name val="Verdana"/>
      <family val="2"/>
      <charset val="1"/>
    </font>
    <font>
      <sz val="14"/>
      <color rgb="FF000000"/>
      <name val="Verdana"/>
      <family val="0"/>
      <charset val="1"/>
    </font>
    <font>
      <sz val="16"/>
      <color rgb="FF000000"/>
      <name val="Arial"/>
      <family val="0"/>
      <charset val="1"/>
    </font>
    <font>
      <sz val="14"/>
      <color rgb="FF000000"/>
      <name val="Arial"/>
      <family val="0"/>
      <charset val="1"/>
    </font>
    <font>
      <b val="true"/>
      <sz val="20"/>
      <color rgb="FF000000"/>
      <name val="Arial"/>
      <family val="0"/>
      <charset val="1"/>
    </font>
    <font>
      <sz val="14"/>
      <color rgb="FF000000"/>
      <name val="Arial"/>
      <family val="2"/>
      <charset val="1"/>
    </font>
    <font>
      <sz val="14"/>
      <color rgb="FF000000"/>
      <name val="Verdana"/>
      <family val="2"/>
      <charset val="1"/>
    </font>
    <font>
      <b val="true"/>
      <sz val="16"/>
      <name val="Arial"/>
      <family val="2"/>
      <charset val="1"/>
    </font>
    <font>
      <sz val="16"/>
      <color rgb="FF000000"/>
      <name val="Arial"/>
      <family val="2"/>
      <charset val="1"/>
    </font>
    <font>
      <sz val="14"/>
      <color rgb="FF00000A"/>
      <name val="Verdana"/>
      <family val="0"/>
      <charset val="1"/>
    </font>
    <font>
      <sz val="14"/>
      <color rgb="FF00000A"/>
      <name val="Verdana"/>
      <family val="2"/>
      <charset val="1"/>
    </font>
    <font>
      <b val="true"/>
      <sz val="16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C1E5F5"/>
        <bgColor rgb="FFCAEDFB"/>
      </patternFill>
    </fill>
    <fill>
      <patternFill patternType="solid">
        <fgColor rgb="FFCAEDFB"/>
        <bgColor rgb="FFC1E5F5"/>
      </patternFill>
    </fill>
    <fill>
      <patternFill patternType="solid">
        <fgColor rgb="FFA6A6A6"/>
        <bgColor rgb="FF9999FF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CCCCCC"/>
      </patternFill>
    </fill>
    <fill>
      <patternFill patternType="solid">
        <fgColor rgb="FFFFFFFF"/>
        <bgColor rgb="FFF2F2F2"/>
      </patternFill>
    </fill>
    <fill>
      <patternFill patternType="solid">
        <fgColor rgb="FF00A933"/>
        <bgColor rgb="FF008000"/>
      </patternFill>
    </fill>
    <fill>
      <patternFill patternType="solid">
        <fgColor rgb="FFFFF1C1"/>
        <bgColor rgb="FFEEEEEE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2"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9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2" fillId="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3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22" fillId="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23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3" fillId="1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2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1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1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4" fillId="1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1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26" fillId="11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6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7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6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7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4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CCCCC"/>
      <rgbColor rgb="FF808080"/>
      <rgbColor rgb="FF9999FF"/>
      <rgbColor rgb="FF993366"/>
      <rgbColor rgb="FFFFF1C1"/>
      <rgbColor rgb="FFCAEDFB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1E5F5"/>
      <rgbColor rgb="FFEEEEEE"/>
      <rgbColor rgb="FFF2F2F2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11</xdr:col>
      <xdr:colOff>581040</xdr:colOff>
      <xdr:row>47</xdr:row>
      <xdr:rowOff>228600</xdr:rowOff>
    </xdr:from>
    <xdr:to>
      <xdr:col>12</xdr:col>
      <xdr:colOff>635400</xdr:colOff>
      <xdr:row>47</xdr:row>
      <xdr:rowOff>827280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24638040" y="35527680"/>
          <a:ext cx="1369440" cy="598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1009"/>
  <sheetViews>
    <sheetView showFormulas="false" showGridLines="true" showRowColHeaders="true" showZeros="true" rightToLeft="false" tabSelected="true" showOutlineSymbols="true" defaultGridColor="true" view="normal" topLeftCell="A1" colorId="64" zoomScale="55" zoomScaleNormal="55" zoomScalePageLayoutView="100" workbookViewId="0">
      <pane xSplit="0" ySplit="2" topLeftCell="A3" activePane="bottomLeft" state="frozen"/>
      <selection pane="topLeft" activeCell="A1" activeCellId="0" sqref="A1"/>
      <selection pane="bottomLeft" activeCell="U5" activeCellId="0" sqref="U5"/>
    </sheetView>
  </sheetViews>
  <sheetFormatPr defaultColWidth="14.4609375" defaultRowHeight="1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126.44"/>
    <col collapsed="false" customWidth="true" hidden="false" outlineLevel="0" max="3" min="3" style="1" width="24.44"/>
    <col collapsed="false" customWidth="true" hidden="false" outlineLevel="0" max="4" min="4" style="1" width="22.01"/>
    <col collapsed="false" customWidth="true" hidden="false" outlineLevel="0" max="5" min="5" style="1" width="22.43"/>
    <col collapsed="false" customWidth="true" hidden="false" outlineLevel="0" max="6" min="6" style="1" width="22.33"/>
    <col collapsed="false" customWidth="true" hidden="false" outlineLevel="0" max="7" min="7" style="1" width="23.67"/>
    <col collapsed="false" customWidth="true" hidden="false" outlineLevel="0" max="8" min="8" style="1" width="21.33"/>
    <col collapsed="false" customWidth="true" hidden="false" outlineLevel="0" max="9" min="9" style="1" width="22.01"/>
    <col collapsed="false" customWidth="true" hidden="false" outlineLevel="0" max="10" min="10" style="1" width="20.65"/>
    <col collapsed="false" customWidth="true" hidden="false" outlineLevel="0" max="11" min="11" style="1" width="24"/>
    <col collapsed="false" customWidth="true" hidden="false" outlineLevel="0" max="12" min="12" style="1" width="18.66"/>
    <col collapsed="false" customWidth="true" hidden="false" outlineLevel="0" max="13" min="13" style="1" width="20.65"/>
    <col collapsed="false" customWidth="true" hidden="false" outlineLevel="0" max="14" min="14" style="1" width="14.34"/>
    <col collapsed="false" customWidth="true" hidden="false" outlineLevel="0" max="16" min="15" style="1" width="20.56"/>
    <col collapsed="false" customWidth="true" hidden="false" outlineLevel="0" max="17" min="17" style="1" width="26.66"/>
    <col collapsed="false" customWidth="true" hidden="false" outlineLevel="0" max="19" min="18" style="1" width="14.56"/>
    <col collapsed="false" customWidth="true" hidden="false" outlineLevel="0" max="21" min="20" style="1" width="13.11"/>
    <col collapsed="false" customWidth="true" hidden="false" outlineLevel="0" max="25" min="22" style="1" width="14.56"/>
  </cols>
  <sheetData>
    <row r="1" customFormat="false" ht="55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  <c r="Y1" s="3"/>
      <c r="Z1" s="4"/>
      <c r="AA1" s="4"/>
    </row>
    <row r="2" customFormat="false" ht="76.5" hidden="false" customHeight="true" outlineLevel="0" collapsed="false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8" t="s">
        <v>11</v>
      </c>
      <c r="L2" s="9" t="s">
        <v>12</v>
      </c>
      <c r="M2" s="9" t="s">
        <v>13</v>
      </c>
      <c r="N2" s="10" t="s">
        <v>14</v>
      </c>
      <c r="O2" s="11" t="s">
        <v>15</v>
      </c>
      <c r="P2" s="12" t="s">
        <v>16</v>
      </c>
      <c r="Q2" s="12" t="s">
        <v>17</v>
      </c>
      <c r="R2" s="13" t="s">
        <v>18</v>
      </c>
      <c r="S2" s="13" t="s">
        <v>19</v>
      </c>
      <c r="T2" s="14" t="s">
        <v>20</v>
      </c>
      <c r="U2" s="13" t="s">
        <v>21</v>
      </c>
      <c r="V2" s="3"/>
      <c r="W2" s="3"/>
      <c r="X2" s="3"/>
      <c r="Y2" s="3"/>
      <c r="Z2" s="4"/>
      <c r="AA2" s="4"/>
    </row>
    <row r="3" customFormat="false" ht="125.25" hidden="false" customHeight="true" outlineLevel="0" collapsed="false">
      <c r="A3" s="5"/>
      <c r="B3" s="5"/>
      <c r="C3" s="5"/>
      <c r="D3" s="5"/>
      <c r="E3" s="15" t="s">
        <v>22</v>
      </c>
      <c r="F3" s="15" t="s">
        <v>22</v>
      </c>
      <c r="G3" s="15" t="s">
        <v>22</v>
      </c>
      <c r="H3" s="16" t="s">
        <v>23</v>
      </c>
      <c r="I3" s="16" t="s">
        <v>23</v>
      </c>
      <c r="J3" s="16" t="s">
        <v>23</v>
      </c>
      <c r="K3" s="8"/>
      <c r="L3" s="8"/>
      <c r="M3" s="8"/>
      <c r="N3" s="8"/>
      <c r="O3" s="8"/>
      <c r="P3" s="12"/>
      <c r="Q3" s="12"/>
      <c r="R3" s="13" t="s">
        <v>24</v>
      </c>
      <c r="S3" s="13"/>
      <c r="T3" s="13"/>
      <c r="U3" s="13"/>
      <c r="V3" s="17"/>
      <c r="W3" s="17"/>
      <c r="X3" s="17"/>
      <c r="Y3" s="17"/>
      <c r="Z3" s="4"/>
      <c r="AA3" s="4"/>
    </row>
    <row r="4" customFormat="false" ht="48.75" hidden="false" customHeight="true" outlineLevel="0" collapsed="false">
      <c r="A4" s="18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  <c r="S4" s="19"/>
      <c r="T4" s="19"/>
      <c r="U4" s="19"/>
      <c r="V4" s="17"/>
      <c r="W4" s="17"/>
      <c r="X4" s="17"/>
      <c r="Y4" s="17"/>
      <c r="Z4" s="4"/>
      <c r="AA4" s="4"/>
    </row>
    <row r="5" customFormat="false" ht="48.75" hidden="false" customHeight="true" outlineLevel="0" collapsed="false">
      <c r="A5" s="20" t="n">
        <v>1</v>
      </c>
      <c r="B5" s="21" t="s">
        <v>26</v>
      </c>
      <c r="C5" s="22" t="n">
        <v>0</v>
      </c>
      <c r="D5" s="23" t="n">
        <v>1</v>
      </c>
      <c r="E5" s="24" t="n">
        <v>68.99</v>
      </c>
      <c r="F5" s="24" t="n">
        <v>68.99</v>
      </c>
      <c r="G5" s="24" t="n">
        <v>68</v>
      </c>
      <c r="H5" s="24" t="n">
        <v>82.9</v>
      </c>
      <c r="I5" s="24" t="n">
        <v>61.7</v>
      </c>
      <c r="J5" s="24" t="n">
        <v>64</v>
      </c>
      <c r="K5" s="25" t="n">
        <f aca="false">MIN(E5:J5)</f>
        <v>61.7</v>
      </c>
      <c r="L5" s="26" t="n">
        <f aca="false">ROUNDDOWN(AVERAGE(E5:J5),2)</f>
        <v>69.09</v>
      </c>
      <c r="M5" s="26" t="n">
        <f aca="false">ROUNDDOWN(MEDIAN(E5:J5),2)</f>
        <v>68.49</v>
      </c>
      <c r="N5" s="27" t="n">
        <f aca="false">STDEV(E5:J5)/AVERAGE(E5:J5)</f>
        <v>0.106830837054907</v>
      </c>
      <c r="O5" s="28" t="n">
        <f aca="false">IF(N5&lt;=0.25,L5,M5)</f>
        <v>69.09</v>
      </c>
      <c r="P5" s="29" t="n">
        <f aca="false">C5*O5</f>
        <v>0</v>
      </c>
      <c r="Q5" s="29" t="n">
        <f aca="false">D5*O5</f>
        <v>69.09</v>
      </c>
      <c r="R5" s="30" t="n">
        <v>10</v>
      </c>
      <c r="S5" s="31" t="n">
        <v>0.1</v>
      </c>
      <c r="T5" s="31" t="s">
        <v>27</v>
      </c>
      <c r="U5" s="32" t="n">
        <f aca="false">(Q5*0.9)/10/12</f>
        <v>0.518175</v>
      </c>
      <c r="V5" s="17"/>
      <c r="W5" s="17"/>
      <c r="X5" s="17"/>
      <c r="Y5" s="17"/>
      <c r="Z5" s="4"/>
      <c r="AA5" s="4"/>
    </row>
    <row r="6" customFormat="false" ht="48.75" hidden="false" customHeight="true" outlineLevel="0" collapsed="false">
      <c r="A6" s="20" t="n">
        <v>2</v>
      </c>
      <c r="B6" s="21" t="s">
        <v>28</v>
      </c>
      <c r="C6" s="22" t="n">
        <v>0</v>
      </c>
      <c r="D6" s="23" t="n">
        <v>1</v>
      </c>
      <c r="E6" s="24" t="n">
        <v>29.9</v>
      </c>
      <c r="F6" s="24" t="n">
        <v>30.5</v>
      </c>
      <c r="G6" s="24" t="n">
        <v>29.99</v>
      </c>
      <c r="H6" s="24" t="n">
        <v>37.99</v>
      </c>
      <c r="I6" s="24" t="n">
        <v>44.9</v>
      </c>
      <c r="J6" s="24" t="n">
        <v>42.9</v>
      </c>
      <c r="K6" s="25" t="n">
        <f aca="false">MIN(E6:J6)</f>
        <v>29.9</v>
      </c>
      <c r="L6" s="26" t="n">
        <f aca="false">ROUNDDOWN(AVERAGE(E6:J6),2)</f>
        <v>36.03</v>
      </c>
      <c r="M6" s="26" t="n">
        <f aca="false">ROUNDDOWN(MEDIAN(E6:J6),2)</f>
        <v>34.24</v>
      </c>
      <c r="N6" s="27" t="n">
        <f aca="false">STDEV(E6:J6)/AVERAGE(E6:J6)</f>
        <v>0.190014902097498</v>
      </c>
      <c r="O6" s="28" t="n">
        <f aca="false">IF(N6&lt;=0.25,L6,M6)</f>
        <v>36.03</v>
      </c>
      <c r="P6" s="29" t="n">
        <f aca="false">C6*O6</f>
        <v>0</v>
      </c>
      <c r="Q6" s="29" t="n">
        <f aca="false">D6*O6</f>
        <v>36.03</v>
      </c>
      <c r="R6" s="30" t="n">
        <v>10</v>
      </c>
      <c r="S6" s="31" t="n">
        <v>0.1</v>
      </c>
      <c r="T6" s="31" t="s">
        <v>27</v>
      </c>
      <c r="U6" s="32" t="n">
        <f aca="false">(Q6*0.9)/10/12</f>
        <v>0.270225</v>
      </c>
      <c r="V6" s="17"/>
      <c r="W6" s="17"/>
      <c r="X6" s="17"/>
      <c r="Y6" s="17"/>
      <c r="Z6" s="4"/>
      <c r="AA6" s="4"/>
    </row>
    <row r="7" customFormat="false" ht="48.75" hidden="false" customHeight="true" outlineLevel="0" collapsed="false">
      <c r="A7" s="33" t="n">
        <v>3</v>
      </c>
      <c r="B7" s="34" t="s">
        <v>29</v>
      </c>
      <c r="C7" s="23" t="n">
        <v>0</v>
      </c>
      <c r="D7" s="35" t="n">
        <v>1</v>
      </c>
      <c r="E7" s="24" t="n">
        <v>170.99</v>
      </c>
      <c r="F7" s="24" t="n">
        <v>131.2</v>
      </c>
      <c r="G7" s="24" t="n">
        <v>140.07</v>
      </c>
      <c r="H7" s="24" t="n">
        <v>164.69</v>
      </c>
      <c r="I7" s="24" t="n">
        <v>159</v>
      </c>
      <c r="J7" s="24" t="n">
        <v>150</v>
      </c>
      <c r="K7" s="25" t="n">
        <f aca="false">MIN(E7:J7)</f>
        <v>131.2</v>
      </c>
      <c r="L7" s="26" t="n">
        <f aca="false">ROUNDDOWN(AVERAGE(E7:J7),2)</f>
        <v>152.65</v>
      </c>
      <c r="M7" s="26" t="n">
        <f aca="false">ROUNDDOWN(MEDIAN(E7:J7),2)</f>
        <v>154.5</v>
      </c>
      <c r="N7" s="27" t="n">
        <f aca="false">STDEV(E7:J7)/AVERAGE(E7:J7)</f>
        <v>0.0992156326149329</v>
      </c>
      <c r="O7" s="28" t="n">
        <f aca="false">IF(N7&lt;=0.25,L7,M7)</f>
        <v>152.65</v>
      </c>
      <c r="P7" s="29" t="n">
        <f aca="false">C7*O7</f>
        <v>0</v>
      </c>
      <c r="Q7" s="29" t="n">
        <f aca="false">D7*O7</f>
        <v>152.65</v>
      </c>
      <c r="R7" s="30" t="n">
        <v>10</v>
      </c>
      <c r="S7" s="31" t="n">
        <v>0.1</v>
      </c>
      <c r="T7" s="31" t="s">
        <v>27</v>
      </c>
      <c r="U7" s="32" t="n">
        <f aca="false">(Q7*0.9)/10/12</f>
        <v>1.144875</v>
      </c>
      <c r="V7" s="17"/>
      <c r="W7" s="17"/>
      <c r="X7" s="17"/>
      <c r="Y7" s="17"/>
      <c r="Z7" s="4"/>
      <c r="AA7" s="4"/>
    </row>
    <row r="8" customFormat="false" ht="48.75" hidden="false" customHeight="true" outlineLevel="0" collapsed="false">
      <c r="A8" s="20" t="n">
        <v>4</v>
      </c>
      <c r="B8" s="21" t="s">
        <v>30</v>
      </c>
      <c r="C8" s="22" t="n">
        <v>1</v>
      </c>
      <c r="D8" s="23" t="n">
        <v>0</v>
      </c>
      <c r="E8" s="36" t="n">
        <v>227.9</v>
      </c>
      <c r="F8" s="36" t="n">
        <v>229.9</v>
      </c>
      <c r="G8" s="36" t="n">
        <v>219.9</v>
      </c>
      <c r="H8" s="36" t="n">
        <v>228.72</v>
      </c>
      <c r="I8" s="36" t="n">
        <v>210</v>
      </c>
      <c r="J8" s="36" t="n">
        <v>230.32</v>
      </c>
      <c r="K8" s="25" t="n">
        <f aca="false">MIN(E8:J8)</f>
        <v>210</v>
      </c>
      <c r="L8" s="26" t="n">
        <f aca="false">ROUNDDOWN(AVERAGE(E8:J8),2)</f>
        <v>224.45</v>
      </c>
      <c r="M8" s="26" t="n">
        <f aca="false">ROUNDDOWN(MEDIAN(E8:J8),2)</f>
        <v>228.31</v>
      </c>
      <c r="N8" s="27" t="n">
        <f aca="false">STDEV(E8:J8)/AVERAGE(E8:J8)</f>
        <v>0.0358525952291615</v>
      </c>
      <c r="O8" s="28" t="n">
        <f aca="false">IF(N8&lt;=0.25,L8,M8)</f>
        <v>224.45</v>
      </c>
      <c r="P8" s="29" t="n">
        <f aca="false">C8*O8</f>
        <v>224.45</v>
      </c>
      <c r="Q8" s="29" t="n">
        <f aca="false">D8*O8</f>
        <v>0</v>
      </c>
      <c r="R8" s="30" t="n">
        <v>10</v>
      </c>
      <c r="S8" s="31" t="n">
        <v>0.1</v>
      </c>
      <c r="T8" s="32" t="n">
        <f aca="false">(P8*0.9)/10/12/2</f>
        <v>0.8416875</v>
      </c>
      <c r="U8" s="32" t="s">
        <v>27</v>
      </c>
      <c r="V8" s="17"/>
      <c r="W8" s="17"/>
      <c r="X8" s="17"/>
      <c r="Y8" s="17"/>
      <c r="Z8" s="4"/>
      <c r="AA8" s="4"/>
    </row>
    <row r="9" customFormat="false" ht="48.75" hidden="false" customHeight="true" outlineLevel="0" collapsed="false">
      <c r="A9" s="33" t="n">
        <v>5</v>
      </c>
      <c r="B9" s="37" t="s">
        <v>31</v>
      </c>
      <c r="C9" s="23" t="n">
        <v>1</v>
      </c>
      <c r="D9" s="23" t="n">
        <v>0</v>
      </c>
      <c r="E9" s="38" t="n">
        <v>379.9</v>
      </c>
      <c r="F9" s="38" t="n">
        <v>406.73</v>
      </c>
      <c r="G9" s="38" t="n">
        <v>395.9</v>
      </c>
      <c r="H9" s="38" t="n">
        <v>380.54</v>
      </c>
      <c r="I9" s="38" t="n">
        <v>349.27</v>
      </c>
      <c r="J9" s="38" t="n">
        <v>440</v>
      </c>
      <c r="K9" s="25" t="n">
        <f aca="false">MIN(E9:J9)</f>
        <v>349.27</v>
      </c>
      <c r="L9" s="26" t="n">
        <f aca="false">ROUNDDOWN(AVERAGE(E9:J9),2)</f>
        <v>392.05</v>
      </c>
      <c r="M9" s="26" t="n">
        <f aca="false">ROUNDDOWN(MEDIAN(E9:J9),2)</f>
        <v>388.22</v>
      </c>
      <c r="N9" s="27" t="n">
        <f aca="false">STDEV(E9:J9)/AVERAGE(E9:J9)</f>
        <v>0.077698713060726</v>
      </c>
      <c r="O9" s="28" t="n">
        <f aca="false">IF(N9&lt;=0.25,L9,M9)</f>
        <v>392.05</v>
      </c>
      <c r="P9" s="29" t="n">
        <f aca="false">C9*O9</f>
        <v>392.05</v>
      </c>
      <c r="Q9" s="29" t="n">
        <f aca="false">D9*O9</f>
        <v>0</v>
      </c>
      <c r="R9" s="30" t="n">
        <v>10</v>
      </c>
      <c r="S9" s="31" t="n">
        <v>0.1</v>
      </c>
      <c r="T9" s="32" t="n">
        <f aca="false">(P9*0.9)/10/12/2</f>
        <v>1.4701875</v>
      </c>
      <c r="U9" s="32" t="s">
        <v>27</v>
      </c>
      <c r="V9" s="17"/>
      <c r="W9" s="17"/>
      <c r="X9" s="17"/>
      <c r="Y9" s="17"/>
      <c r="Z9" s="4"/>
      <c r="AA9" s="4"/>
    </row>
    <row r="10" customFormat="false" ht="48.75" hidden="false" customHeight="true" outlineLevel="0" collapsed="false">
      <c r="A10" s="33" t="n">
        <v>6</v>
      </c>
      <c r="B10" s="34" t="s">
        <v>32</v>
      </c>
      <c r="C10" s="23" t="n">
        <v>1</v>
      </c>
      <c r="D10" s="35" t="n">
        <v>0</v>
      </c>
      <c r="E10" s="24" t="n">
        <v>909</v>
      </c>
      <c r="F10" s="24" t="n">
        <v>989.1</v>
      </c>
      <c r="G10" s="24" t="n">
        <v>1018.77</v>
      </c>
      <c r="H10" s="24" t="n">
        <v>1317.5</v>
      </c>
      <c r="I10" s="24" t="n">
        <v>858.99</v>
      </c>
      <c r="J10" s="24" t="n">
        <v>1175.53</v>
      </c>
      <c r="K10" s="25" t="n">
        <f aca="false">MIN(E10:J10)</f>
        <v>858.99</v>
      </c>
      <c r="L10" s="26" t="n">
        <f aca="false">ROUNDDOWN(AVERAGE(E10:J10),2)</f>
        <v>1044.81</v>
      </c>
      <c r="M10" s="26" t="n">
        <f aca="false">ROUNDDOWN(MEDIAN(E10:J10),2)</f>
        <v>1003.93</v>
      </c>
      <c r="N10" s="27" t="n">
        <f aca="false">STDEV(E10:J10)/AVERAGE(E10:J10)</f>
        <v>0.164779663138937</v>
      </c>
      <c r="O10" s="28" t="n">
        <f aca="false">IF(N10&lt;=0.25,L10,M10)</f>
        <v>1044.81</v>
      </c>
      <c r="P10" s="29" t="n">
        <f aca="false">C10*O10</f>
        <v>1044.81</v>
      </c>
      <c r="Q10" s="29" t="n">
        <f aca="false">D10*O10</f>
        <v>0</v>
      </c>
      <c r="R10" s="30" t="n">
        <v>10</v>
      </c>
      <c r="S10" s="31" t="n">
        <v>0.1</v>
      </c>
      <c r="T10" s="32" t="n">
        <f aca="false">(P10*0.9)/10/12/2</f>
        <v>3.9180375</v>
      </c>
      <c r="U10" s="32" t="s">
        <v>27</v>
      </c>
      <c r="V10" s="17"/>
      <c r="W10" s="17"/>
      <c r="X10" s="17"/>
      <c r="Y10" s="17"/>
      <c r="Z10" s="4"/>
      <c r="AA10" s="4"/>
    </row>
    <row r="11" customFormat="false" ht="155.95" hidden="false" customHeight="false" outlineLevel="0" collapsed="false">
      <c r="A11" s="33" t="n">
        <v>7</v>
      </c>
      <c r="B11" s="34" t="s">
        <v>33</v>
      </c>
      <c r="C11" s="23" t="n">
        <v>1</v>
      </c>
      <c r="D11" s="35" t="n">
        <v>0</v>
      </c>
      <c r="E11" s="24" t="n">
        <v>665</v>
      </c>
      <c r="F11" s="24" t="n">
        <v>824.5</v>
      </c>
      <c r="G11" s="24" t="n">
        <v>689.9</v>
      </c>
      <c r="H11" s="24" t="n">
        <v>519.99</v>
      </c>
      <c r="I11" s="24" t="n">
        <v>734</v>
      </c>
      <c r="J11" s="24" t="n">
        <v>965.19</v>
      </c>
      <c r="K11" s="25" t="n">
        <f aca="false">MIN(E11:J11)</f>
        <v>519.99</v>
      </c>
      <c r="L11" s="26" t="n">
        <f aca="false">ROUNDDOWN(AVERAGE(E11:J11),2)</f>
        <v>733.09</v>
      </c>
      <c r="M11" s="26" t="n">
        <f aca="false">ROUNDDOWN(MEDIAN(E11:J11),2)</f>
        <v>711.95</v>
      </c>
      <c r="N11" s="27" t="n">
        <f aca="false">STDEV(E11:J11)/AVERAGE(E11:J11)</f>
        <v>0.206097717482149</v>
      </c>
      <c r="O11" s="28" t="n">
        <f aca="false">IF(N11&lt;=0.25,L11,M11)</f>
        <v>733.09</v>
      </c>
      <c r="P11" s="29" t="n">
        <f aca="false">C11*O11</f>
        <v>733.09</v>
      </c>
      <c r="Q11" s="29" t="n">
        <f aca="false">D11*O11</f>
        <v>0</v>
      </c>
      <c r="R11" s="30" t="n">
        <v>10</v>
      </c>
      <c r="S11" s="31" t="n">
        <v>0.1</v>
      </c>
      <c r="T11" s="32" t="n">
        <f aca="false">(P11*0.9)/10/12/2</f>
        <v>2.7490875</v>
      </c>
      <c r="U11" s="32" t="s">
        <v>27</v>
      </c>
      <c r="V11" s="17"/>
      <c r="W11" s="17"/>
      <c r="X11" s="17"/>
      <c r="Y11" s="17"/>
      <c r="Z11" s="4"/>
      <c r="AA11" s="4"/>
    </row>
    <row r="12" customFormat="false" ht="48.75" hidden="false" customHeight="true" outlineLevel="0" collapsed="false">
      <c r="A12" s="33" t="n">
        <v>8</v>
      </c>
      <c r="B12" s="34" t="s">
        <v>34</v>
      </c>
      <c r="C12" s="23" t="n">
        <v>1</v>
      </c>
      <c r="D12" s="35" t="n">
        <v>0</v>
      </c>
      <c r="E12" s="24" t="n">
        <v>74.99</v>
      </c>
      <c r="F12" s="24" t="n">
        <v>67.85</v>
      </c>
      <c r="G12" s="24" t="n">
        <v>139.6</v>
      </c>
      <c r="H12" s="24" t="n">
        <v>89.99</v>
      </c>
      <c r="I12" s="24" t="n">
        <v>115</v>
      </c>
      <c r="J12" s="24" t="n">
        <v>109.99</v>
      </c>
      <c r="K12" s="25" t="n">
        <f aca="false">MIN(E12:J12)</f>
        <v>67.85</v>
      </c>
      <c r="L12" s="26" t="n">
        <f aca="false">ROUNDDOWN(AVERAGE(E12:J12),2)</f>
        <v>99.57</v>
      </c>
      <c r="M12" s="26" t="n">
        <f aca="false">ROUNDDOWN(MEDIAN(E12:J12),2)</f>
        <v>99.99</v>
      </c>
      <c r="N12" s="27" t="n">
        <f aca="false">STDEV(E12:J12)/AVERAGE(E12:J12)</f>
        <v>0.271395548573574</v>
      </c>
      <c r="O12" s="28" t="n">
        <f aca="false">IF(N12&lt;=0.25,L12,M12)</f>
        <v>99.99</v>
      </c>
      <c r="P12" s="29" t="n">
        <f aca="false">C12*O12</f>
        <v>99.99</v>
      </c>
      <c r="Q12" s="29" t="n">
        <f aca="false">D12*O12</f>
        <v>0</v>
      </c>
      <c r="R12" s="30" t="n">
        <v>10</v>
      </c>
      <c r="S12" s="31" t="n">
        <v>0.1</v>
      </c>
      <c r="T12" s="31" t="s">
        <v>27</v>
      </c>
      <c r="U12" s="32" t="s">
        <v>27</v>
      </c>
      <c r="V12" s="17"/>
      <c r="W12" s="17"/>
      <c r="X12" s="17"/>
      <c r="Y12" s="17"/>
      <c r="Z12" s="4"/>
      <c r="AA12" s="4"/>
    </row>
    <row r="13" customFormat="false" ht="48.75" hidden="false" customHeight="true" outlineLevel="0" collapsed="false">
      <c r="A13" s="33" t="n">
        <v>9</v>
      </c>
      <c r="B13" s="34" t="s">
        <v>35</v>
      </c>
      <c r="C13" s="23" t="n">
        <v>1</v>
      </c>
      <c r="D13" s="23" t="n">
        <v>0</v>
      </c>
      <c r="E13" s="36" t="n">
        <v>169</v>
      </c>
      <c r="F13" s="36" t="n">
        <v>151.9</v>
      </c>
      <c r="G13" s="36" t="n">
        <v>151.99</v>
      </c>
      <c r="H13" s="36" t="n">
        <v>173.11</v>
      </c>
      <c r="I13" s="36" t="n">
        <v>155.9</v>
      </c>
      <c r="J13" s="36" t="n">
        <v>189.42</v>
      </c>
      <c r="K13" s="25" t="n">
        <f aca="false">MIN(E13:J13)</f>
        <v>151.9</v>
      </c>
      <c r="L13" s="26" t="n">
        <f aca="false">ROUNDDOWN(AVERAGE(E13:J13),2)</f>
        <v>165.22</v>
      </c>
      <c r="M13" s="26" t="n">
        <f aca="false">ROUNDDOWN(MEDIAN(E13:J13),2)</f>
        <v>162.45</v>
      </c>
      <c r="N13" s="27" t="n">
        <f aca="false">STDEV(E13:J13)/AVERAGE(E13:J13)</f>
        <v>0.0898347318697937</v>
      </c>
      <c r="O13" s="28" t="n">
        <f aca="false">IF(N13&lt;=0.25,L13,M13)</f>
        <v>165.22</v>
      </c>
      <c r="P13" s="29" t="n">
        <f aca="false">C13*O13</f>
        <v>165.22</v>
      </c>
      <c r="Q13" s="29" t="n">
        <f aca="false">D13*O13</f>
        <v>0</v>
      </c>
      <c r="R13" s="30" t="n">
        <v>10</v>
      </c>
      <c r="S13" s="31" t="n">
        <v>0.1</v>
      </c>
      <c r="T13" s="31" t="s">
        <v>27</v>
      </c>
      <c r="U13" s="32" t="s">
        <v>27</v>
      </c>
      <c r="V13" s="17"/>
      <c r="W13" s="17"/>
      <c r="X13" s="17"/>
      <c r="Y13" s="17"/>
      <c r="Z13" s="4"/>
      <c r="AA13" s="4"/>
    </row>
    <row r="14" customFormat="false" ht="48.75" hidden="false" customHeight="true" outlineLevel="0" collapsed="false">
      <c r="A14" s="33" t="n">
        <v>10</v>
      </c>
      <c r="B14" s="34" t="s">
        <v>36</v>
      </c>
      <c r="C14" s="23" t="n">
        <v>1</v>
      </c>
      <c r="D14" s="23" t="n">
        <v>0</v>
      </c>
      <c r="E14" s="36" t="n">
        <v>253.99</v>
      </c>
      <c r="F14" s="36" t="n">
        <v>253.56</v>
      </c>
      <c r="G14" s="36" t="n">
        <v>279</v>
      </c>
      <c r="H14" s="36" t="n">
        <v>250</v>
      </c>
      <c r="I14" s="36" t="n">
        <v>286</v>
      </c>
      <c r="J14" s="36" t="n">
        <v>240</v>
      </c>
      <c r="K14" s="25" t="n">
        <f aca="false">MIN(E14:J14)</f>
        <v>240</v>
      </c>
      <c r="L14" s="26" t="n">
        <f aca="false">ROUNDDOWN(AVERAGE(E14:J14),2)</f>
        <v>260.42</v>
      </c>
      <c r="M14" s="26" t="n">
        <f aca="false">ROUNDDOWN(MEDIAN(E14:J14),2)</f>
        <v>253.77</v>
      </c>
      <c r="N14" s="27" t="n">
        <f aca="false">STDEV(E14:J14)/AVERAGE(E14:J14)</f>
        <v>0.0689791993180234</v>
      </c>
      <c r="O14" s="28" t="n">
        <f aca="false">IF(N14&lt;=0.25,L14,M14)</f>
        <v>260.42</v>
      </c>
      <c r="P14" s="29" t="n">
        <f aca="false">C14*O14</f>
        <v>260.42</v>
      </c>
      <c r="Q14" s="29" t="n">
        <f aca="false">D14*O14</f>
        <v>0</v>
      </c>
      <c r="R14" s="30" t="n">
        <v>10</v>
      </c>
      <c r="S14" s="31" t="n">
        <v>0.1</v>
      </c>
      <c r="T14" s="31" t="s">
        <v>27</v>
      </c>
      <c r="U14" s="32" t="s">
        <v>27</v>
      </c>
      <c r="V14" s="17"/>
      <c r="W14" s="17"/>
      <c r="X14" s="17"/>
      <c r="Y14" s="17"/>
      <c r="Z14" s="4"/>
      <c r="AA14" s="4"/>
    </row>
    <row r="15" customFormat="false" ht="48.75" hidden="false" customHeight="true" outlineLevel="0" collapsed="false">
      <c r="A15" s="39" t="s">
        <v>37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29" t="n">
        <f aca="false">SUM(P5:P14)</f>
        <v>2920.03</v>
      </c>
      <c r="Q15" s="29" t="n">
        <f aca="false">SUM(Q5:Q14)</f>
        <v>257.77</v>
      </c>
      <c r="R15" s="40"/>
      <c r="S15" s="40"/>
      <c r="T15" s="41" t="n">
        <f aca="false">SUM(T8:T14)</f>
        <v>8.979</v>
      </c>
      <c r="U15" s="41" t="n">
        <f aca="false">SUM(U5:U14)</f>
        <v>1.933275</v>
      </c>
      <c r="V15" s="42"/>
      <c r="W15" s="43"/>
      <c r="X15" s="17"/>
      <c r="Y15" s="17"/>
      <c r="Z15" s="4"/>
      <c r="AA15" s="4"/>
    </row>
    <row r="16" customFormat="false" ht="48.75" hidden="false" customHeight="true" outlineLevel="0" collapsed="false">
      <c r="A16" s="18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40"/>
      <c r="S16" s="40"/>
      <c r="T16" s="40"/>
      <c r="U16" s="40"/>
      <c r="V16" s="17"/>
      <c r="W16" s="17"/>
      <c r="X16" s="17"/>
      <c r="Y16" s="17"/>
      <c r="Z16" s="4"/>
      <c r="AA16" s="4"/>
    </row>
    <row r="17" customFormat="false" ht="60" hidden="false" customHeight="true" outlineLevel="0" collapsed="false">
      <c r="A17" s="44" t="n">
        <v>11</v>
      </c>
      <c r="B17" s="34" t="s">
        <v>39</v>
      </c>
      <c r="C17" s="45" t="n">
        <v>0</v>
      </c>
      <c r="D17" s="46" t="n">
        <v>1</v>
      </c>
      <c r="E17" s="36" t="n">
        <v>71.6</v>
      </c>
      <c r="F17" s="36" t="n">
        <v>71.62</v>
      </c>
      <c r="G17" s="36" t="n">
        <v>70.9</v>
      </c>
      <c r="H17" s="36" t="n">
        <v>72.47</v>
      </c>
      <c r="I17" s="36" t="n">
        <v>73.99</v>
      </c>
      <c r="J17" s="36" t="n">
        <v>70</v>
      </c>
      <c r="K17" s="25" t="n">
        <f aca="false">MIN(E17:J17)</f>
        <v>70</v>
      </c>
      <c r="L17" s="26" t="n">
        <f aca="false">ROUNDDOWN(AVERAGE(E17:J17),2)</f>
        <v>71.76</v>
      </c>
      <c r="M17" s="26" t="n">
        <f aca="false">ROUNDDOWN(MEDIAN(E17:J17),2)</f>
        <v>71.61</v>
      </c>
      <c r="N17" s="27" t="n">
        <f aca="false">STDEV(E17:J17)/AVERAGE(E17:J17)</f>
        <v>0.0190649140759784</v>
      </c>
      <c r="O17" s="28" t="n">
        <f aca="false">IF(N17&lt;=0.25,L17,M17)</f>
        <v>71.76</v>
      </c>
      <c r="P17" s="29" t="n">
        <f aca="false">C17*O17</f>
        <v>0</v>
      </c>
      <c r="Q17" s="29" t="n">
        <f aca="false">D17*O17</f>
        <v>71.76</v>
      </c>
      <c r="R17" s="30" t="n">
        <v>10</v>
      </c>
      <c r="S17" s="31" t="n">
        <v>0.1</v>
      </c>
      <c r="T17" s="31" t="s">
        <v>27</v>
      </c>
      <c r="U17" s="32" t="n">
        <f aca="false">(Q17*0.9)/10/12</f>
        <v>0.5382</v>
      </c>
      <c r="V17" s="3"/>
      <c r="W17" s="3"/>
      <c r="X17" s="3"/>
      <c r="Y17" s="3"/>
      <c r="Z17" s="4"/>
      <c r="AA17" s="4"/>
    </row>
    <row r="18" customFormat="false" ht="60" hidden="false" customHeight="true" outlineLevel="0" collapsed="false">
      <c r="A18" s="44" t="n">
        <v>12</v>
      </c>
      <c r="B18" s="34" t="s">
        <v>40</v>
      </c>
      <c r="C18" s="45" t="n">
        <v>0</v>
      </c>
      <c r="D18" s="46" t="n">
        <v>1</v>
      </c>
      <c r="E18" s="36" t="n">
        <v>48.9</v>
      </c>
      <c r="F18" s="36" t="n">
        <v>48.99</v>
      </c>
      <c r="G18" s="36" t="n">
        <v>47.41</v>
      </c>
      <c r="H18" s="36" t="n">
        <v>54.84</v>
      </c>
      <c r="I18" s="36" t="n">
        <v>42</v>
      </c>
      <c r="J18" s="36" t="n">
        <v>55</v>
      </c>
      <c r="K18" s="25" t="n">
        <f aca="false">MIN(E18:J18)</f>
        <v>42</v>
      </c>
      <c r="L18" s="26" t="n">
        <f aca="false">ROUNDDOWN(AVERAGE(E18:J18),2)</f>
        <v>49.52</v>
      </c>
      <c r="M18" s="26" t="n">
        <f aca="false">ROUNDDOWN(MEDIAN(E18:J18),2)</f>
        <v>48.94</v>
      </c>
      <c r="N18" s="27" t="n">
        <f aca="false">STDEV(E18:J18)/AVERAGE(E18:J18)</f>
        <v>0.0989228721580805</v>
      </c>
      <c r="O18" s="28" t="n">
        <f aca="false">IF(N18&lt;=0.25,L18,M18)</f>
        <v>49.52</v>
      </c>
      <c r="P18" s="29" t="n">
        <f aca="false">C22*O18</f>
        <v>0</v>
      </c>
      <c r="Q18" s="29" t="n">
        <f aca="false">D18*O18</f>
        <v>49.52</v>
      </c>
      <c r="R18" s="30" t="n">
        <v>10</v>
      </c>
      <c r="S18" s="31" t="n">
        <v>0.1</v>
      </c>
      <c r="T18" s="31" t="s">
        <v>27</v>
      </c>
      <c r="U18" s="32" t="n">
        <f aca="false">(Q18*0.9)/10/12</f>
        <v>0.3714</v>
      </c>
      <c r="V18" s="3"/>
      <c r="W18" s="3"/>
      <c r="X18" s="3"/>
      <c r="Y18" s="3"/>
      <c r="Z18" s="4"/>
      <c r="AA18" s="4"/>
    </row>
    <row r="19" customFormat="false" ht="60" hidden="false" customHeight="true" outlineLevel="0" collapsed="false">
      <c r="A19" s="44" t="n">
        <v>13</v>
      </c>
      <c r="B19" s="34" t="s">
        <v>41</v>
      </c>
      <c r="C19" s="45" t="n">
        <v>0</v>
      </c>
      <c r="D19" s="46" t="n">
        <v>1</v>
      </c>
      <c r="E19" s="36" t="n">
        <v>28.08</v>
      </c>
      <c r="F19" s="36" t="n">
        <v>29.99</v>
      </c>
      <c r="G19" s="36" t="n">
        <v>29.99</v>
      </c>
      <c r="H19" s="36" t="n">
        <v>34</v>
      </c>
      <c r="I19" s="36" t="n">
        <v>29</v>
      </c>
      <c r="J19" s="36" t="n">
        <v>29.99</v>
      </c>
      <c r="K19" s="25" t="n">
        <f aca="false">MIN(E19:J19)</f>
        <v>28.08</v>
      </c>
      <c r="L19" s="26" t="n">
        <f aca="false">ROUNDDOWN(AVERAGE(E19:J19),2)</f>
        <v>30.17</v>
      </c>
      <c r="M19" s="26" t="n">
        <f aca="false">ROUNDDOWN(MEDIAN(E19:J19),2)</f>
        <v>29.99</v>
      </c>
      <c r="N19" s="27" t="n">
        <f aca="false">STDEV(E19:J19)/AVERAGE(E19:J19)</f>
        <v>0.0671082471584508</v>
      </c>
      <c r="O19" s="28" t="n">
        <f aca="false">IF(N19&lt;=0.25,L19,M19)</f>
        <v>30.17</v>
      </c>
      <c r="P19" s="29" t="n">
        <f aca="false">C23*O19</f>
        <v>0</v>
      </c>
      <c r="Q19" s="29" t="n">
        <f aca="false">D19*O19</f>
        <v>30.17</v>
      </c>
      <c r="R19" s="30" t="n">
        <v>10</v>
      </c>
      <c r="S19" s="31" t="n">
        <v>0.1</v>
      </c>
      <c r="T19" s="31" t="s">
        <v>27</v>
      </c>
      <c r="U19" s="32" t="n">
        <f aca="false">(Q19*0.9)/10/12</f>
        <v>0.226275</v>
      </c>
      <c r="V19" s="3"/>
      <c r="W19" s="3"/>
      <c r="X19" s="3"/>
      <c r="Y19" s="3"/>
      <c r="Z19" s="4"/>
      <c r="AA19" s="4"/>
    </row>
    <row r="20" customFormat="false" ht="60" hidden="false" customHeight="true" outlineLevel="0" collapsed="false">
      <c r="A20" s="44" t="n">
        <v>14</v>
      </c>
      <c r="B20" s="34" t="s">
        <v>42</v>
      </c>
      <c r="C20" s="45" t="n">
        <v>0</v>
      </c>
      <c r="D20" s="46" t="n">
        <v>1</v>
      </c>
      <c r="E20" s="36" t="n">
        <v>218.99</v>
      </c>
      <c r="F20" s="36" t="n">
        <v>218.99</v>
      </c>
      <c r="G20" s="36" t="n">
        <v>216.99</v>
      </c>
      <c r="H20" s="36" t="n">
        <v>158.44</v>
      </c>
      <c r="I20" s="36" t="n">
        <v>291.5</v>
      </c>
      <c r="J20" s="36" t="n">
        <v>214.96</v>
      </c>
      <c r="K20" s="25" t="n">
        <f aca="false">MIN(E20:J20)</f>
        <v>158.44</v>
      </c>
      <c r="L20" s="26" t="n">
        <f aca="false">ROUNDDOWN(AVERAGE(E20:J20),2)</f>
        <v>219.97</v>
      </c>
      <c r="M20" s="26" t="n">
        <f aca="false">ROUNDDOWN(MEDIAN(E20:J20),2)</f>
        <v>217.99</v>
      </c>
      <c r="N20" s="27" t="n">
        <f aca="false">STDEV(E20:J20)/AVERAGE(E20:J20)</f>
        <v>0.192204947584509</v>
      </c>
      <c r="O20" s="28" t="n">
        <f aca="false">IF(N20&lt;=0.25,L20,M20)</f>
        <v>219.97</v>
      </c>
      <c r="P20" s="29" t="n">
        <f aca="false">C24*O20</f>
        <v>0</v>
      </c>
      <c r="Q20" s="29" t="n">
        <f aca="false">D20*O20</f>
        <v>219.97</v>
      </c>
      <c r="R20" s="30" t="n">
        <v>10</v>
      </c>
      <c r="S20" s="31" t="n">
        <v>0.1</v>
      </c>
      <c r="T20" s="31" t="s">
        <v>27</v>
      </c>
      <c r="U20" s="32" t="n">
        <f aca="false">(Q20*0.9)/10/12</f>
        <v>1.649775</v>
      </c>
      <c r="V20" s="3"/>
      <c r="W20" s="3"/>
      <c r="X20" s="3"/>
      <c r="Y20" s="3"/>
      <c r="Z20" s="4"/>
      <c r="AA20" s="4"/>
    </row>
    <row r="21" customFormat="false" ht="60" hidden="false" customHeight="true" outlineLevel="0" collapsed="false">
      <c r="A21" s="44" t="n">
        <v>15</v>
      </c>
      <c r="B21" s="34" t="s">
        <v>43</v>
      </c>
      <c r="C21" s="45" t="n">
        <v>0</v>
      </c>
      <c r="D21" s="46" t="n">
        <v>1</v>
      </c>
      <c r="E21" s="36" t="n">
        <v>23.9</v>
      </c>
      <c r="F21" s="36" t="n">
        <v>23</v>
      </c>
      <c r="G21" s="36" t="n">
        <v>22.9</v>
      </c>
      <c r="H21" s="36" t="n">
        <v>23</v>
      </c>
      <c r="I21" s="36" t="n">
        <v>23.58</v>
      </c>
      <c r="J21" s="36" t="n">
        <v>23</v>
      </c>
      <c r="K21" s="25" t="n">
        <f aca="false">MIN(E21:J21)</f>
        <v>22.9</v>
      </c>
      <c r="L21" s="26" t="n">
        <f aca="false">ROUNDDOWN(AVERAGE(E21:J21),2)</f>
        <v>23.23</v>
      </c>
      <c r="M21" s="26" t="n">
        <f aca="false">ROUNDDOWN(MEDIAN(E21:J21),2)</f>
        <v>23</v>
      </c>
      <c r="N21" s="27" t="n">
        <f aca="false">STDEV(E21:J21)/AVERAGE(E21:J21)</f>
        <v>0.0176338348241619</v>
      </c>
      <c r="O21" s="28" t="n">
        <f aca="false">IF(N21&lt;=0.25,L21,M21)</f>
        <v>23.23</v>
      </c>
      <c r="P21" s="29" t="n">
        <f aca="false">C25*O21</f>
        <v>0</v>
      </c>
      <c r="Q21" s="29" t="n">
        <f aca="false">D21*O21</f>
        <v>23.23</v>
      </c>
      <c r="R21" s="30" t="n">
        <v>10</v>
      </c>
      <c r="S21" s="31" t="n">
        <v>0.1</v>
      </c>
      <c r="T21" s="31" t="s">
        <v>27</v>
      </c>
      <c r="U21" s="32" t="n">
        <f aca="false">(Q21*0.9)/10/12</f>
        <v>0.174225</v>
      </c>
      <c r="V21" s="3"/>
      <c r="W21" s="3"/>
      <c r="X21" s="3"/>
      <c r="Y21" s="3"/>
      <c r="Z21" s="4"/>
      <c r="AA21" s="4"/>
    </row>
    <row r="22" customFormat="false" ht="60" hidden="false" customHeight="true" outlineLevel="0" collapsed="false">
      <c r="A22" s="33" t="n">
        <v>16</v>
      </c>
      <c r="B22" s="47" t="s">
        <v>44</v>
      </c>
      <c r="C22" s="22" t="n">
        <v>0</v>
      </c>
      <c r="D22" s="23" t="n">
        <v>1</v>
      </c>
      <c r="E22" s="24" t="n">
        <v>35.23</v>
      </c>
      <c r="F22" s="24" t="n">
        <v>36.99</v>
      </c>
      <c r="G22" s="24" t="n">
        <v>35.44</v>
      </c>
      <c r="H22" s="24" t="n">
        <v>24</v>
      </c>
      <c r="I22" s="24" t="n">
        <v>50</v>
      </c>
      <c r="J22" s="24" t="n">
        <v>33</v>
      </c>
      <c r="K22" s="25" t="n">
        <f aca="false">MIN(E22:J22)</f>
        <v>24</v>
      </c>
      <c r="L22" s="26" t="n">
        <f aca="false">ROUNDDOWN(AVERAGE(E22:J22),2)</f>
        <v>35.77</v>
      </c>
      <c r="M22" s="26" t="n">
        <f aca="false">ROUNDDOWN(MEDIAN(E22:J22),2)</f>
        <v>35.33</v>
      </c>
      <c r="N22" s="27" t="n">
        <f aca="false">STDEV(E22:J22)/AVERAGE(E22:J22)</f>
        <v>0.234052472713899</v>
      </c>
      <c r="O22" s="28" t="n">
        <f aca="false">IF(N22&lt;=0.25,L22,M22)</f>
        <v>35.77</v>
      </c>
      <c r="P22" s="29" t="n">
        <f aca="false">C26*O22</f>
        <v>0</v>
      </c>
      <c r="Q22" s="29" t="n">
        <f aca="false">D22*O22</f>
        <v>35.77</v>
      </c>
      <c r="R22" s="30" t="n">
        <v>10</v>
      </c>
      <c r="S22" s="31" t="n">
        <v>0.1</v>
      </c>
      <c r="T22" s="31" t="s">
        <v>27</v>
      </c>
      <c r="U22" s="32" t="n">
        <f aca="false">(Q22*0.9)/10/12</f>
        <v>0.268275</v>
      </c>
      <c r="V22" s="3"/>
      <c r="W22" s="3"/>
      <c r="X22" s="3"/>
      <c r="Y22" s="3"/>
      <c r="Z22" s="4"/>
      <c r="AA22" s="4"/>
    </row>
    <row r="23" customFormat="false" ht="60" hidden="false" customHeight="true" outlineLevel="0" collapsed="false">
      <c r="A23" s="44" t="n">
        <v>17</v>
      </c>
      <c r="B23" s="34" t="s">
        <v>45</v>
      </c>
      <c r="C23" s="45" t="n">
        <v>0</v>
      </c>
      <c r="D23" s="46" t="n">
        <v>1</v>
      </c>
      <c r="E23" s="36" t="n">
        <v>11.41</v>
      </c>
      <c r="F23" s="36" t="n">
        <v>11</v>
      </c>
      <c r="G23" s="36" t="n">
        <v>11.4</v>
      </c>
      <c r="H23" s="36" t="n">
        <v>13.67</v>
      </c>
      <c r="I23" s="36" t="n">
        <v>11.52</v>
      </c>
      <c r="J23" s="36" t="n">
        <v>11.38</v>
      </c>
      <c r="K23" s="25" t="n">
        <f aca="false">MIN(E23:J23)</f>
        <v>11</v>
      </c>
      <c r="L23" s="26" t="n">
        <f aca="false">ROUNDDOWN(AVERAGE(E23:J23),2)</f>
        <v>11.73</v>
      </c>
      <c r="M23" s="26" t="n">
        <f aca="false">ROUNDDOWN(MEDIAN(E23:J23),2)</f>
        <v>11.4</v>
      </c>
      <c r="N23" s="27" t="n">
        <f aca="false">STDEV(E23:J23)/AVERAGE(E23:J23)</f>
        <v>0.0824289793501136</v>
      </c>
      <c r="O23" s="28" t="n">
        <f aca="false">IF(N23&lt;=0.25,L23,M23)</f>
        <v>11.73</v>
      </c>
      <c r="P23" s="29" t="n">
        <f aca="false">C27*O23</f>
        <v>0</v>
      </c>
      <c r="Q23" s="29" t="n">
        <f aca="false">D23*O23</f>
        <v>11.73</v>
      </c>
      <c r="R23" s="30" t="n">
        <v>10</v>
      </c>
      <c r="S23" s="31" t="n">
        <v>0.1</v>
      </c>
      <c r="T23" s="31" t="s">
        <v>27</v>
      </c>
      <c r="U23" s="32" t="n">
        <f aca="false">(Q23*0.9)/10/12</f>
        <v>0.087975</v>
      </c>
      <c r="V23" s="3"/>
      <c r="W23" s="3"/>
      <c r="X23" s="3"/>
      <c r="Y23" s="3"/>
      <c r="Z23" s="4"/>
      <c r="AA23" s="4"/>
    </row>
    <row r="24" customFormat="false" ht="60" hidden="false" customHeight="true" outlineLevel="0" collapsed="false">
      <c r="A24" s="44" t="n">
        <v>18</v>
      </c>
      <c r="B24" s="34" t="s">
        <v>46</v>
      </c>
      <c r="C24" s="45" t="n">
        <v>0</v>
      </c>
      <c r="D24" s="46" t="n">
        <v>1</v>
      </c>
      <c r="E24" s="36" t="n">
        <v>119.9</v>
      </c>
      <c r="F24" s="36" t="n">
        <v>99</v>
      </c>
      <c r="G24" s="36" t="n">
        <v>101.99</v>
      </c>
      <c r="H24" s="36" t="n">
        <v>102.68</v>
      </c>
      <c r="I24" s="36" t="n">
        <v>122.01</v>
      </c>
      <c r="J24" s="36" t="n">
        <v>126.39</v>
      </c>
      <c r="K24" s="25" t="n">
        <f aca="false">MIN(E24:J24)</f>
        <v>99</v>
      </c>
      <c r="L24" s="26" t="n">
        <f aca="false">ROUNDDOWN(AVERAGE(E24:J24),2)</f>
        <v>111.99</v>
      </c>
      <c r="M24" s="26" t="n">
        <f aca="false">ROUNDDOWN(MEDIAN(E24:J24),2)</f>
        <v>111.29</v>
      </c>
      <c r="N24" s="27" t="n">
        <f aca="false">STDEV(E24:J24)/AVERAGE(E24:J24)</f>
        <v>0.107574232272322</v>
      </c>
      <c r="O24" s="28" t="n">
        <f aca="false">IF(N24&lt;=0.25,L24,M24)</f>
        <v>111.99</v>
      </c>
      <c r="P24" s="29" t="n">
        <f aca="false">C28*O24</f>
        <v>0</v>
      </c>
      <c r="Q24" s="29" t="n">
        <f aca="false">D24*O24</f>
        <v>111.99</v>
      </c>
      <c r="R24" s="30" t="n">
        <v>10</v>
      </c>
      <c r="S24" s="31" t="n">
        <v>0.1</v>
      </c>
      <c r="T24" s="31" t="s">
        <v>27</v>
      </c>
      <c r="U24" s="32" t="n">
        <f aca="false">(Q24*0.9)/10/12</f>
        <v>0.839925</v>
      </c>
      <c r="V24" s="3"/>
      <c r="W24" s="3"/>
      <c r="X24" s="3"/>
      <c r="Y24" s="3"/>
      <c r="Z24" s="4"/>
      <c r="AA24" s="4"/>
    </row>
    <row r="25" customFormat="false" ht="60" hidden="false" customHeight="true" outlineLevel="0" collapsed="false">
      <c r="A25" s="44" t="n">
        <v>19</v>
      </c>
      <c r="B25" s="34" t="s">
        <v>47</v>
      </c>
      <c r="C25" s="45" t="n">
        <v>0</v>
      </c>
      <c r="D25" s="46" t="n">
        <v>1</v>
      </c>
      <c r="E25" s="36" t="n">
        <v>5.9</v>
      </c>
      <c r="F25" s="36" t="n">
        <v>5.99</v>
      </c>
      <c r="G25" s="36" t="n">
        <v>5.82</v>
      </c>
      <c r="H25" s="36" t="n">
        <v>9.68</v>
      </c>
      <c r="I25" s="36" t="n">
        <v>13.82</v>
      </c>
      <c r="J25" s="36" t="n">
        <v>6.59</v>
      </c>
      <c r="K25" s="25" t="n">
        <f aca="false">MIN(E25:J25)</f>
        <v>5.82</v>
      </c>
      <c r="L25" s="26" t="n">
        <f aca="false">ROUNDDOWN(AVERAGE(E25:J25),2)</f>
        <v>7.96</v>
      </c>
      <c r="M25" s="26" t="n">
        <f aca="false">ROUNDDOWN(MEDIAN(E25:J25),2)</f>
        <v>6.29</v>
      </c>
      <c r="N25" s="27" t="n">
        <f aca="false">STDEV(E25:J25)/AVERAGE(E25:J25)</f>
        <v>0.404327270051193</v>
      </c>
      <c r="O25" s="28" t="n">
        <f aca="false">IF(N25&lt;=0.25,L25,M25)</f>
        <v>6.29</v>
      </c>
      <c r="P25" s="29" t="n">
        <f aca="false">C29*O25</f>
        <v>0</v>
      </c>
      <c r="Q25" s="29" t="n">
        <f aca="false">D25*O25</f>
        <v>6.29</v>
      </c>
      <c r="R25" s="30" t="n">
        <v>10</v>
      </c>
      <c r="S25" s="31" t="n">
        <v>0.1</v>
      </c>
      <c r="T25" s="31" t="s">
        <v>27</v>
      </c>
      <c r="U25" s="32" t="n">
        <f aca="false">(Q25*0.9)/10/12</f>
        <v>0.047175</v>
      </c>
      <c r="V25" s="3"/>
      <c r="W25" s="3"/>
      <c r="X25" s="3"/>
      <c r="Y25" s="3"/>
      <c r="Z25" s="4"/>
      <c r="AA25" s="4"/>
    </row>
    <row r="26" customFormat="false" ht="60" hidden="false" customHeight="true" outlineLevel="0" collapsed="false">
      <c r="A26" s="44" t="n">
        <v>20</v>
      </c>
      <c r="B26" s="34" t="s">
        <v>48</v>
      </c>
      <c r="C26" s="45" t="n">
        <v>0</v>
      </c>
      <c r="D26" s="46" t="n">
        <v>1</v>
      </c>
      <c r="E26" s="36" t="n">
        <v>12.04</v>
      </c>
      <c r="F26" s="36" t="n">
        <v>12.62</v>
      </c>
      <c r="G26" s="36" t="n">
        <v>12.54</v>
      </c>
      <c r="H26" s="36" t="n">
        <v>15</v>
      </c>
      <c r="I26" s="36" t="n">
        <v>15</v>
      </c>
      <c r="J26" s="36" t="n">
        <v>12.3</v>
      </c>
      <c r="K26" s="25" t="n">
        <f aca="false">MIN(E26:J26)</f>
        <v>12.04</v>
      </c>
      <c r="L26" s="26" t="n">
        <f aca="false">ROUNDDOWN(AVERAGE(E26:J26),2)</f>
        <v>13.25</v>
      </c>
      <c r="M26" s="26" t="n">
        <f aca="false">ROUNDDOWN(MEDIAN(E26:J26),2)</f>
        <v>12.58</v>
      </c>
      <c r="N26" s="27" t="n">
        <f aca="false">STDEV(E26:J26)/AVERAGE(E26:J26)</f>
        <v>0.103440838743562</v>
      </c>
      <c r="O26" s="28" t="n">
        <f aca="false">IF(N26&lt;=0.25,L26,M26)</f>
        <v>13.25</v>
      </c>
      <c r="P26" s="29" t="n">
        <f aca="false">C30*O26</f>
        <v>0</v>
      </c>
      <c r="Q26" s="29" t="n">
        <f aca="false">D26*O26</f>
        <v>13.25</v>
      </c>
      <c r="R26" s="30" t="n">
        <v>10</v>
      </c>
      <c r="S26" s="31" t="n">
        <v>0.1</v>
      </c>
      <c r="T26" s="31" t="s">
        <v>27</v>
      </c>
      <c r="U26" s="32" t="n">
        <f aca="false">(Q26*0.9)/10/12</f>
        <v>0.099375</v>
      </c>
      <c r="V26" s="3"/>
      <c r="W26" s="3"/>
      <c r="X26" s="3"/>
      <c r="Y26" s="3"/>
      <c r="Z26" s="4"/>
      <c r="AA26" s="4"/>
    </row>
    <row r="27" customFormat="false" ht="60" hidden="false" customHeight="true" outlineLevel="0" collapsed="false">
      <c r="A27" s="44" t="n">
        <v>21</v>
      </c>
      <c r="B27" s="34" t="s">
        <v>49</v>
      </c>
      <c r="C27" s="45" t="n">
        <v>0</v>
      </c>
      <c r="D27" s="46" t="n">
        <v>1</v>
      </c>
      <c r="E27" s="36" t="n">
        <v>3.7</v>
      </c>
      <c r="F27" s="36" t="n">
        <v>3.69</v>
      </c>
      <c r="G27" s="36" t="n">
        <v>3.9</v>
      </c>
      <c r="H27" s="36" t="n">
        <v>4.04</v>
      </c>
      <c r="I27" s="36" t="n">
        <v>3.9</v>
      </c>
      <c r="J27" s="36" t="n">
        <v>3.89</v>
      </c>
      <c r="K27" s="25" t="n">
        <f aca="false">MIN(E27:J27)</f>
        <v>3.69</v>
      </c>
      <c r="L27" s="26" t="n">
        <f aca="false">ROUNDDOWN(AVERAGE(E27:J27),2)</f>
        <v>3.85</v>
      </c>
      <c r="M27" s="26" t="n">
        <f aca="false">ROUNDDOWN(MEDIAN(E27:J27),2)</f>
        <v>3.89</v>
      </c>
      <c r="N27" s="27" t="n">
        <f aca="false">STDEV(E27:J27)/AVERAGE(E27:J27)</f>
        <v>0.0349592294441263</v>
      </c>
      <c r="O27" s="28" t="n">
        <f aca="false">IF(N27&lt;=0.25,L27,M27)</f>
        <v>3.85</v>
      </c>
      <c r="P27" s="29" t="n">
        <f aca="false">C31*O27</f>
        <v>0</v>
      </c>
      <c r="Q27" s="29" t="n">
        <f aca="false">D27*O27</f>
        <v>3.85</v>
      </c>
      <c r="R27" s="30" t="n">
        <v>10</v>
      </c>
      <c r="S27" s="31" t="n">
        <v>0.1</v>
      </c>
      <c r="T27" s="31" t="s">
        <v>27</v>
      </c>
      <c r="U27" s="32" t="n">
        <f aca="false">(Q27*0.9)/10/12</f>
        <v>0.028875</v>
      </c>
      <c r="V27" s="3"/>
      <c r="W27" s="3"/>
      <c r="X27" s="3"/>
      <c r="Y27" s="3"/>
      <c r="Z27" s="4"/>
      <c r="AA27" s="4"/>
    </row>
    <row r="28" customFormat="false" ht="60" hidden="false" customHeight="true" outlineLevel="0" collapsed="false">
      <c r="A28" s="44" t="n">
        <v>22</v>
      </c>
      <c r="B28" s="34" t="s">
        <v>50</v>
      </c>
      <c r="C28" s="45" t="n">
        <v>0</v>
      </c>
      <c r="D28" s="46" t="n">
        <v>1</v>
      </c>
      <c r="E28" s="36" t="n">
        <v>25</v>
      </c>
      <c r="F28" s="36" t="n">
        <v>25.99</v>
      </c>
      <c r="G28" s="36" t="n">
        <v>25.9</v>
      </c>
      <c r="H28" s="36" t="n">
        <v>39.89</v>
      </c>
      <c r="I28" s="36" t="n">
        <v>40.95</v>
      </c>
      <c r="J28" s="36" t="n">
        <v>30</v>
      </c>
      <c r="K28" s="25" t="n">
        <f aca="false">MIN(E28:J28)</f>
        <v>25</v>
      </c>
      <c r="L28" s="26" t="n">
        <f aca="false">ROUNDDOWN(AVERAGE(E28:J28),2)</f>
        <v>31.28</v>
      </c>
      <c r="M28" s="26" t="n">
        <f aca="false">ROUNDDOWN(MEDIAN(E28:J28),2)</f>
        <v>27.99</v>
      </c>
      <c r="N28" s="27" t="n">
        <f aca="false">STDEV(E28:J28)/AVERAGE(E28:J28)</f>
        <v>0.232961478076865</v>
      </c>
      <c r="O28" s="28" t="n">
        <f aca="false">IF(N28&lt;=0.25,L28,M28)</f>
        <v>31.28</v>
      </c>
      <c r="P28" s="29" t="n">
        <f aca="false">C32*O28</f>
        <v>0</v>
      </c>
      <c r="Q28" s="29" t="n">
        <f aca="false">D28*O28</f>
        <v>31.28</v>
      </c>
      <c r="R28" s="30" t="n">
        <v>10</v>
      </c>
      <c r="S28" s="31" t="n">
        <v>0.1</v>
      </c>
      <c r="T28" s="31" t="s">
        <v>27</v>
      </c>
      <c r="U28" s="32" t="n">
        <f aca="false">(Q28*0.9)/10/12</f>
        <v>0.2346</v>
      </c>
      <c r="V28" s="3"/>
      <c r="W28" s="3"/>
      <c r="X28" s="3"/>
      <c r="Y28" s="3"/>
      <c r="Z28" s="4"/>
      <c r="AA28" s="4"/>
    </row>
    <row r="29" customFormat="false" ht="60" hidden="false" customHeight="true" outlineLevel="0" collapsed="false">
      <c r="A29" s="44" t="n">
        <v>23</v>
      </c>
      <c r="B29" s="34" t="s">
        <v>51</v>
      </c>
      <c r="C29" s="45" t="n">
        <v>0</v>
      </c>
      <c r="D29" s="46" t="n">
        <v>1</v>
      </c>
      <c r="E29" s="36" t="n">
        <v>12.9</v>
      </c>
      <c r="F29" s="36" t="n">
        <v>12.07</v>
      </c>
      <c r="G29" s="36" t="n">
        <v>12.38</v>
      </c>
      <c r="H29" s="36" t="n">
        <v>34</v>
      </c>
      <c r="I29" s="36" t="n">
        <v>25</v>
      </c>
      <c r="J29" s="36" t="n">
        <v>21.5</v>
      </c>
      <c r="K29" s="25" t="n">
        <f aca="false">MIN(E29:J29)</f>
        <v>12.07</v>
      </c>
      <c r="L29" s="26" t="n">
        <f aca="false">ROUNDDOWN(AVERAGE(E29:J29),2)</f>
        <v>19.64</v>
      </c>
      <c r="M29" s="26" t="n">
        <f aca="false">ROUNDDOWN(MEDIAN(E29:J29),2)</f>
        <v>17.2</v>
      </c>
      <c r="N29" s="27" t="n">
        <f aca="false">STDEV(E29:J29)/AVERAGE(E29:J29)</f>
        <v>0.451851737963314</v>
      </c>
      <c r="O29" s="28" t="n">
        <f aca="false">IF(N29&lt;=0.25,L29,M29)</f>
        <v>17.2</v>
      </c>
      <c r="P29" s="29" t="n">
        <f aca="false">C33*O29</f>
        <v>0</v>
      </c>
      <c r="Q29" s="29" t="n">
        <f aca="false">D29*O29</f>
        <v>17.2</v>
      </c>
      <c r="R29" s="30" t="n">
        <v>10</v>
      </c>
      <c r="S29" s="31" t="n">
        <v>0.1</v>
      </c>
      <c r="T29" s="31" t="s">
        <v>27</v>
      </c>
      <c r="U29" s="32" t="n">
        <f aca="false">(Q29*0.9)/10/12</f>
        <v>0.129</v>
      </c>
      <c r="V29" s="3"/>
      <c r="W29" s="3"/>
      <c r="X29" s="3"/>
      <c r="Y29" s="3"/>
      <c r="Z29" s="4"/>
      <c r="AA29" s="4"/>
    </row>
    <row r="30" customFormat="false" ht="60" hidden="false" customHeight="true" outlineLevel="0" collapsed="false">
      <c r="A30" s="44" t="n">
        <v>24</v>
      </c>
      <c r="B30" s="34" t="s">
        <v>52</v>
      </c>
      <c r="C30" s="45" t="n">
        <v>0</v>
      </c>
      <c r="D30" s="46" t="n">
        <v>1</v>
      </c>
      <c r="E30" s="36" t="n">
        <v>15.2</v>
      </c>
      <c r="F30" s="36" t="n">
        <v>15</v>
      </c>
      <c r="G30" s="36" t="n">
        <v>14.99</v>
      </c>
      <c r="H30" s="36" t="n">
        <v>18.82</v>
      </c>
      <c r="I30" s="36" t="n">
        <v>27.9</v>
      </c>
      <c r="J30" s="36" t="n">
        <v>42.5</v>
      </c>
      <c r="K30" s="25" t="n">
        <f aca="false">MIN(E30:J30)</f>
        <v>14.99</v>
      </c>
      <c r="L30" s="26" t="n">
        <f aca="false">ROUNDDOWN(AVERAGE(E30:J30),2)</f>
        <v>22.4</v>
      </c>
      <c r="M30" s="26" t="n">
        <f aca="false">ROUNDDOWN(MEDIAN(E30:J30),2)</f>
        <v>17.01</v>
      </c>
      <c r="N30" s="27" t="n">
        <f aca="false">STDEV(E30:J30)/AVERAGE(E30:J30)</f>
        <v>0.492487378386658</v>
      </c>
      <c r="O30" s="28" t="n">
        <f aca="false">IF(N30&lt;=0.25,L30,M30)</f>
        <v>17.01</v>
      </c>
      <c r="P30" s="29" t="n">
        <f aca="false">C34*O30</f>
        <v>0</v>
      </c>
      <c r="Q30" s="29" t="n">
        <f aca="false">D30*O30</f>
        <v>17.01</v>
      </c>
      <c r="R30" s="30" t="n">
        <v>10</v>
      </c>
      <c r="S30" s="31" t="n">
        <v>0.1</v>
      </c>
      <c r="T30" s="31" t="s">
        <v>27</v>
      </c>
      <c r="U30" s="32" t="n">
        <f aca="false">(Q30*0.9)/10/12</f>
        <v>0.127575</v>
      </c>
      <c r="V30" s="3"/>
      <c r="W30" s="3"/>
      <c r="X30" s="3"/>
      <c r="Y30" s="3"/>
      <c r="Z30" s="4"/>
      <c r="AA30" s="4"/>
    </row>
    <row r="31" customFormat="false" ht="60" hidden="false" customHeight="true" outlineLevel="0" collapsed="false">
      <c r="A31" s="44" t="n">
        <v>25</v>
      </c>
      <c r="B31" s="34" t="s">
        <v>53</v>
      </c>
      <c r="C31" s="45" t="n">
        <v>0</v>
      </c>
      <c r="D31" s="46" t="n">
        <v>1</v>
      </c>
      <c r="E31" s="36" t="n">
        <v>36.49</v>
      </c>
      <c r="F31" s="36" t="n">
        <v>36.28</v>
      </c>
      <c r="G31" s="36" t="n">
        <v>37</v>
      </c>
      <c r="H31" s="36" t="n">
        <v>38</v>
      </c>
      <c r="I31" s="36" t="n">
        <v>39.99</v>
      </c>
      <c r="J31" s="36" t="n">
        <v>38.05</v>
      </c>
      <c r="K31" s="25" t="n">
        <f aca="false">MIN(E31:J31)</f>
        <v>36.28</v>
      </c>
      <c r="L31" s="26" t="n">
        <f aca="false">ROUNDDOWN(AVERAGE(E31:J31),2)</f>
        <v>37.63</v>
      </c>
      <c r="M31" s="26" t="n">
        <f aca="false">ROUNDDOWN(MEDIAN(E31:J31),2)</f>
        <v>37.5</v>
      </c>
      <c r="N31" s="27" t="n">
        <f aca="false">STDEV(E31:J31)/AVERAGE(E31:J31)</f>
        <v>0.0364357259468051</v>
      </c>
      <c r="O31" s="28" t="n">
        <f aca="false">IF(N31&lt;=0.25,L31,M31)</f>
        <v>37.63</v>
      </c>
      <c r="P31" s="29" t="n">
        <f aca="false">C35*O31</f>
        <v>0</v>
      </c>
      <c r="Q31" s="29" t="n">
        <f aca="false">D31*O31</f>
        <v>37.63</v>
      </c>
      <c r="R31" s="30" t="n">
        <v>10</v>
      </c>
      <c r="S31" s="31" t="n">
        <v>0.1</v>
      </c>
      <c r="T31" s="31" t="s">
        <v>27</v>
      </c>
      <c r="U31" s="32" t="n">
        <f aca="false">(Q31*0.9)/10/12</f>
        <v>0.282225</v>
      </c>
      <c r="V31" s="3"/>
      <c r="W31" s="3"/>
      <c r="X31" s="3"/>
      <c r="Y31" s="3"/>
      <c r="Z31" s="4"/>
      <c r="AA31" s="4"/>
    </row>
    <row r="32" customFormat="false" ht="60" hidden="false" customHeight="true" outlineLevel="0" collapsed="false">
      <c r="A32" s="33" t="n">
        <v>26</v>
      </c>
      <c r="B32" s="47" t="s">
        <v>54</v>
      </c>
      <c r="C32" s="22" t="n">
        <v>0</v>
      </c>
      <c r="D32" s="23" t="n">
        <v>1</v>
      </c>
      <c r="E32" s="24" t="n">
        <v>78.99</v>
      </c>
      <c r="F32" s="24" t="n">
        <v>89.95</v>
      </c>
      <c r="G32" s="24" t="n">
        <v>80.49</v>
      </c>
      <c r="H32" s="24" t="n">
        <v>52.92</v>
      </c>
      <c r="I32" s="24" t="n">
        <v>70</v>
      </c>
      <c r="J32" s="24" t="n">
        <v>88</v>
      </c>
      <c r="K32" s="25" t="n">
        <f aca="false">MIN(E32:J32)</f>
        <v>52.92</v>
      </c>
      <c r="L32" s="26" t="n">
        <f aca="false">ROUNDDOWN(AVERAGE(E32:J32),2)</f>
        <v>76.72</v>
      </c>
      <c r="M32" s="26" t="n">
        <f aca="false">ROUNDDOWN(MEDIAN(E32:J32),2)</f>
        <v>79.74</v>
      </c>
      <c r="N32" s="27" t="n">
        <f aca="false">STDEV(E32:J32)/AVERAGE(E32:J32)</f>
        <v>0.178063002123037</v>
      </c>
      <c r="O32" s="28" t="n">
        <f aca="false">IF(N32&lt;=0.25,L32,M32)</f>
        <v>76.72</v>
      </c>
      <c r="P32" s="29" t="n">
        <f aca="false">C36*O32</f>
        <v>0</v>
      </c>
      <c r="Q32" s="29" t="n">
        <f aca="false">D32*O32</f>
        <v>76.72</v>
      </c>
      <c r="R32" s="30" t="n">
        <v>10</v>
      </c>
      <c r="S32" s="31" t="n">
        <v>0.1</v>
      </c>
      <c r="T32" s="31" t="s">
        <v>27</v>
      </c>
      <c r="U32" s="32" t="n">
        <f aca="false">(Q32*0.9)/10/12</f>
        <v>0.5754</v>
      </c>
      <c r="V32" s="3"/>
      <c r="W32" s="3"/>
      <c r="X32" s="3"/>
      <c r="Y32" s="3"/>
      <c r="Z32" s="4"/>
      <c r="AA32" s="4"/>
    </row>
    <row r="33" customFormat="false" ht="60" hidden="false" customHeight="true" outlineLevel="0" collapsed="false">
      <c r="A33" s="44" t="n">
        <v>27</v>
      </c>
      <c r="B33" s="34" t="s">
        <v>55</v>
      </c>
      <c r="C33" s="45" t="n">
        <v>0</v>
      </c>
      <c r="D33" s="46" t="n">
        <v>1</v>
      </c>
      <c r="E33" s="36" t="n">
        <v>20</v>
      </c>
      <c r="F33" s="36" t="n">
        <v>19.9</v>
      </c>
      <c r="G33" s="36" t="n">
        <v>19.85</v>
      </c>
      <c r="H33" s="36" t="n">
        <v>21.8</v>
      </c>
      <c r="I33" s="36" t="n">
        <v>21.71</v>
      </c>
      <c r="J33" s="36" t="n">
        <v>20.88</v>
      </c>
      <c r="K33" s="25" t="n">
        <f aca="false">MIN(E33:J33)</f>
        <v>19.85</v>
      </c>
      <c r="L33" s="26" t="n">
        <f aca="false">ROUNDDOWN(AVERAGE(E33:J33),2)</f>
        <v>20.69</v>
      </c>
      <c r="M33" s="26" t="n">
        <f aca="false">ROUNDDOWN(MEDIAN(E33:J33),2)</f>
        <v>20.44</v>
      </c>
      <c r="N33" s="27" t="n">
        <f aca="false">STDEV(E33:J33)/AVERAGE(E33:J33)</f>
        <v>0.0438437570783191</v>
      </c>
      <c r="O33" s="28" t="n">
        <f aca="false">IF(N33&lt;=0.25,L33,M33)</f>
        <v>20.69</v>
      </c>
      <c r="P33" s="29" t="n">
        <f aca="false">C37*O33</f>
        <v>0</v>
      </c>
      <c r="Q33" s="29" t="n">
        <f aca="false">D33*O33</f>
        <v>20.69</v>
      </c>
      <c r="R33" s="30" t="n">
        <v>10</v>
      </c>
      <c r="S33" s="31" t="n">
        <v>0.1</v>
      </c>
      <c r="T33" s="31" t="s">
        <v>27</v>
      </c>
      <c r="U33" s="32" t="n">
        <f aca="false">(Q33*0.9)/10/12</f>
        <v>0.155175</v>
      </c>
      <c r="V33" s="3"/>
      <c r="W33" s="3"/>
      <c r="X33" s="3"/>
      <c r="Y33" s="3"/>
      <c r="Z33" s="4"/>
      <c r="AA33" s="4"/>
    </row>
    <row r="34" customFormat="false" ht="60" hidden="false" customHeight="true" outlineLevel="0" collapsed="false">
      <c r="A34" s="44" t="n">
        <v>28</v>
      </c>
      <c r="B34" s="34" t="s">
        <v>56</v>
      </c>
      <c r="C34" s="45" t="n">
        <v>0</v>
      </c>
      <c r="D34" s="46" t="n">
        <v>1</v>
      </c>
      <c r="E34" s="36" t="n">
        <v>22.09</v>
      </c>
      <c r="F34" s="36" t="n">
        <v>20.8</v>
      </c>
      <c r="G34" s="36" t="n">
        <v>20.32</v>
      </c>
      <c r="H34" s="36" t="n">
        <v>34</v>
      </c>
      <c r="I34" s="36" t="n">
        <v>37.7</v>
      </c>
      <c r="J34" s="36" t="n">
        <v>29.15</v>
      </c>
      <c r="K34" s="25" t="n">
        <f aca="false">MIN(E34:J34)</f>
        <v>20.32</v>
      </c>
      <c r="L34" s="26" t="n">
        <f aca="false">ROUNDDOWN(AVERAGE(E34:J34),2)</f>
        <v>27.34</v>
      </c>
      <c r="M34" s="26" t="n">
        <f aca="false">ROUNDDOWN(MEDIAN(E34:J34),2)</f>
        <v>25.62</v>
      </c>
      <c r="N34" s="27" t="n">
        <f aca="false">STDEV(E34:J34)/AVERAGE(E34:J34)</f>
        <v>0.271015804034854</v>
      </c>
      <c r="O34" s="28" t="n">
        <f aca="false">IF(N34&lt;=0.25,L34,M34)</f>
        <v>25.62</v>
      </c>
      <c r="P34" s="29" t="n">
        <f aca="false">C38*O34</f>
        <v>0</v>
      </c>
      <c r="Q34" s="29" t="n">
        <f aca="false">D34*O34</f>
        <v>25.62</v>
      </c>
      <c r="R34" s="30" t="n">
        <v>10</v>
      </c>
      <c r="S34" s="31" t="n">
        <v>0.1</v>
      </c>
      <c r="T34" s="31" t="s">
        <v>27</v>
      </c>
      <c r="U34" s="32" t="n">
        <f aca="false">(Q34*0.9)/10/12</f>
        <v>0.19215</v>
      </c>
      <c r="V34" s="3"/>
      <c r="W34" s="3"/>
      <c r="X34" s="3"/>
      <c r="Y34" s="3"/>
      <c r="Z34" s="4"/>
      <c r="AA34" s="4"/>
    </row>
    <row r="35" customFormat="false" ht="60" hidden="false" customHeight="true" outlineLevel="0" collapsed="false">
      <c r="A35" s="33" t="n">
        <v>29</v>
      </c>
      <c r="B35" s="47" t="s">
        <v>57</v>
      </c>
      <c r="C35" s="22" t="n">
        <v>0</v>
      </c>
      <c r="D35" s="23" t="n">
        <v>1</v>
      </c>
      <c r="E35" s="24" t="n">
        <v>104.83</v>
      </c>
      <c r="F35" s="24" t="n">
        <v>106</v>
      </c>
      <c r="G35" s="24" t="n">
        <v>101.01</v>
      </c>
      <c r="H35" s="24" t="n">
        <v>94.97</v>
      </c>
      <c r="I35" s="24" t="n">
        <v>116.89</v>
      </c>
      <c r="J35" s="24" t="n">
        <v>109</v>
      </c>
      <c r="K35" s="25" t="n">
        <f aca="false">MIN(E35:J35)</f>
        <v>94.97</v>
      </c>
      <c r="L35" s="26" t="n">
        <f aca="false">ROUNDDOWN(AVERAGE(E35:J35),2)</f>
        <v>105.45</v>
      </c>
      <c r="M35" s="26" t="n">
        <f aca="false">ROUNDDOWN(MEDIAN(E35:J35),2)</f>
        <v>105.41</v>
      </c>
      <c r="N35" s="27" t="n">
        <f aca="false">STDEV(E35:J35)/AVERAGE(E35:J35)</f>
        <v>0.0701635195496099</v>
      </c>
      <c r="O35" s="28" t="n">
        <f aca="false">IF(N35&lt;=0.25,L35,M35)</f>
        <v>105.45</v>
      </c>
      <c r="P35" s="29" t="n">
        <f aca="false">C39*O35</f>
        <v>0</v>
      </c>
      <c r="Q35" s="29" t="n">
        <f aca="false">D35*O35</f>
        <v>105.45</v>
      </c>
      <c r="R35" s="30" t="n">
        <v>10</v>
      </c>
      <c r="S35" s="31" t="n">
        <v>0.1</v>
      </c>
      <c r="T35" s="31" t="s">
        <v>27</v>
      </c>
      <c r="U35" s="32" t="n">
        <f aca="false">(Q35*0.9)/10/12</f>
        <v>0.790875</v>
      </c>
      <c r="V35" s="3"/>
      <c r="W35" s="3"/>
      <c r="X35" s="3"/>
      <c r="Y35" s="3"/>
      <c r="Z35" s="4"/>
      <c r="AA35" s="4"/>
    </row>
    <row r="36" customFormat="false" ht="60" hidden="false" customHeight="true" outlineLevel="0" collapsed="false">
      <c r="A36" s="44" t="n">
        <v>30</v>
      </c>
      <c r="B36" s="34" t="s">
        <v>58</v>
      </c>
      <c r="C36" s="45" t="n">
        <v>0</v>
      </c>
      <c r="D36" s="46" t="n">
        <v>1</v>
      </c>
      <c r="E36" s="36" t="n">
        <v>29.9</v>
      </c>
      <c r="F36" s="36" t="n">
        <v>32.11</v>
      </c>
      <c r="G36" s="36" t="n">
        <v>45.54</v>
      </c>
      <c r="H36" s="36" t="n">
        <v>46.9</v>
      </c>
      <c r="I36" s="36" t="n">
        <v>44.25</v>
      </c>
      <c r="J36" s="36" t="n">
        <v>47.64</v>
      </c>
      <c r="K36" s="25" t="n">
        <f aca="false">MIN(E36:J36)</f>
        <v>29.9</v>
      </c>
      <c r="L36" s="26" t="n">
        <f aca="false">ROUNDDOWN(AVERAGE(E36:J36),2)</f>
        <v>41.05</v>
      </c>
      <c r="M36" s="26" t="n">
        <f aca="false">ROUNDDOWN(MEDIAN(E36:J36),2)</f>
        <v>44.89</v>
      </c>
      <c r="N36" s="27" t="n">
        <f aca="false">STDEV(E36:J36)/AVERAGE(E36:J36)</f>
        <v>0.192492978622577</v>
      </c>
      <c r="O36" s="28" t="n">
        <f aca="false">IF(N36&lt;=0.25,L36,M36)</f>
        <v>41.05</v>
      </c>
      <c r="P36" s="29" t="n">
        <f aca="false">C40*O36</f>
        <v>0</v>
      </c>
      <c r="Q36" s="29" t="n">
        <f aca="false">D36*O36</f>
        <v>41.05</v>
      </c>
      <c r="R36" s="30" t="n">
        <v>10</v>
      </c>
      <c r="S36" s="31" t="n">
        <v>0.1</v>
      </c>
      <c r="T36" s="31" t="s">
        <v>27</v>
      </c>
      <c r="U36" s="32" t="n">
        <f aca="false">(Q36*0.9)/10/12</f>
        <v>0.307875</v>
      </c>
      <c r="V36" s="3"/>
      <c r="W36" s="3"/>
      <c r="X36" s="3"/>
      <c r="Y36" s="3"/>
      <c r="Z36" s="4"/>
      <c r="AA36" s="4"/>
    </row>
    <row r="37" customFormat="false" ht="60" hidden="false" customHeight="true" outlineLevel="0" collapsed="false">
      <c r="A37" s="44" t="n">
        <v>31</v>
      </c>
      <c r="B37" s="34" t="s">
        <v>59</v>
      </c>
      <c r="C37" s="45" t="n">
        <v>0</v>
      </c>
      <c r="D37" s="46" t="n">
        <v>1</v>
      </c>
      <c r="E37" s="36" t="n">
        <v>19.99</v>
      </c>
      <c r="F37" s="36" t="n">
        <v>20.99</v>
      </c>
      <c r="G37" s="36" t="n">
        <v>19.9</v>
      </c>
      <c r="H37" s="36" t="n">
        <v>21</v>
      </c>
      <c r="I37" s="36" t="n">
        <v>24.5</v>
      </c>
      <c r="J37" s="36" t="n">
        <v>21</v>
      </c>
      <c r="K37" s="25" t="n">
        <f aca="false">MIN(E37:J37)</f>
        <v>19.9</v>
      </c>
      <c r="L37" s="26" t="n">
        <f aca="false">ROUNDDOWN(AVERAGE(E37:J37),2)</f>
        <v>21.23</v>
      </c>
      <c r="M37" s="26" t="n">
        <f aca="false">ROUNDDOWN(MEDIAN(E37:J37),2)</f>
        <v>20.99</v>
      </c>
      <c r="N37" s="27" t="n">
        <f aca="false">STDEV(E37:J37)/AVERAGE(E37:J37)</f>
        <v>0.0792756049530673</v>
      </c>
      <c r="O37" s="28" t="n">
        <f aca="false">IF(N37&lt;=0.25,L37,M37)</f>
        <v>21.23</v>
      </c>
      <c r="P37" s="29" t="n">
        <f aca="false">C41*O37</f>
        <v>0</v>
      </c>
      <c r="Q37" s="29" t="n">
        <f aca="false">D37*O37</f>
        <v>21.23</v>
      </c>
      <c r="R37" s="30" t="n">
        <v>10</v>
      </c>
      <c r="S37" s="31" t="n">
        <v>0.1</v>
      </c>
      <c r="T37" s="31" t="s">
        <v>27</v>
      </c>
      <c r="U37" s="32" t="n">
        <f aca="false">(Q37*0.9)/10/12</f>
        <v>0.159225</v>
      </c>
      <c r="V37" s="3"/>
      <c r="W37" s="3"/>
      <c r="X37" s="3"/>
      <c r="Y37" s="3"/>
      <c r="Z37" s="4"/>
      <c r="AA37" s="4"/>
    </row>
    <row r="38" customFormat="false" ht="60" hidden="false" customHeight="true" outlineLevel="0" collapsed="false">
      <c r="A38" s="33" t="n">
        <v>32</v>
      </c>
      <c r="B38" s="47" t="s">
        <v>60</v>
      </c>
      <c r="C38" s="22" t="n">
        <v>0</v>
      </c>
      <c r="D38" s="23" t="n">
        <v>1</v>
      </c>
      <c r="E38" s="24" t="n">
        <v>73.53</v>
      </c>
      <c r="F38" s="24" t="n">
        <v>75</v>
      </c>
      <c r="G38" s="24" t="n">
        <v>73.6</v>
      </c>
      <c r="H38" s="24" t="n">
        <v>148</v>
      </c>
      <c r="I38" s="24" t="n">
        <v>64</v>
      </c>
      <c r="J38" s="24" t="n">
        <v>135</v>
      </c>
      <c r="K38" s="25" t="n">
        <f aca="false">MIN(E38:J38)</f>
        <v>64</v>
      </c>
      <c r="L38" s="26" t="n">
        <f aca="false">ROUNDDOWN(AVERAGE(E38:J38),2)</f>
        <v>94.85</v>
      </c>
      <c r="M38" s="26" t="n">
        <f aca="false">ROUNDDOWN(MEDIAN(E38:J38),2)</f>
        <v>74.3</v>
      </c>
      <c r="N38" s="27" t="n">
        <f aca="false">STDEV(E38:J38)/AVERAGE(E38:J38)</f>
        <v>0.385592612049923</v>
      </c>
      <c r="O38" s="28" t="n">
        <f aca="false">IF(N38&lt;=0.25,L38,M38)</f>
        <v>74.3</v>
      </c>
      <c r="P38" s="29" t="n">
        <f aca="false">C42*O38</f>
        <v>0</v>
      </c>
      <c r="Q38" s="29" t="n">
        <f aca="false">D38*O38</f>
        <v>74.3</v>
      </c>
      <c r="R38" s="30" t="n">
        <v>10</v>
      </c>
      <c r="S38" s="31" t="n">
        <v>0.1</v>
      </c>
      <c r="T38" s="31" t="s">
        <v>27</v>
      </c>
      <c r="U38" s="32" t="n">
        <f aca="false">(Q38*0.9)/10/12</f>
        <v>0.55725</v>
      </c>
      <c r="V38" s="3"/>
      <c r="W38" s="3"/>
      <c r="X38" s="3"/>
      <c r="Y38" s="3"/>
      <c r="Z38" s="4"/>
      <c r="AA38" s="4"/>
    </row>
    <row r="39" customFormat="false" ht="60" hidden="false" customHeight="true" outlineLevel="0" collapsed="false">
      <c r="A39" s="33" t="n">
        <v>33</v>
      </c>
      <c r="B39" s="47" t="s">
        <v>61</v>
      </c>
      <c r="C39" s="22" t="n">
        <v>0</v>
      </c>
      <c r="D39" s="23" t="n">
        <v>1</v>
      </c>
      <c r="E39" s="24" t="n">
        <v>165</v>
      </c>
      <c r="F39" s="24" t="n">
        <v>181.8</v>
      </c>
      <c r="G39" s="24" t="n">
        <v>177.6</v>
      </c>
      <c r="H39" s="24" t="n">
        <v>189.97</v>
      </c>
      <c r="I39" s="24" t="n">
        <v>197</v>
      </c>
      <c r="J39" s="24" t="n">
        <v>190</v>
      </c>
      <c r="K39" s="25" t="n">
        <f aca="false">MIN(E39:J39)</f>
        <v>165</v>
      </c>
      <c r="L39" s="26" t="n">
        <f aca="false">ROUNDDOWN(AVERAGE(E39:J39),2)</f>
        <v>183.56</v>
      </c>
      <c r="M39" s="26" t="n">
        <f aca="false">ROUNDDOWN(MEDIAN(E39:J39),2)</f>
        <v>185.88</v>
      </c>
      <c r="N39" s="27" t="n">
        <f aca="false">STDEV(E39:J39)/AVERAGE(E39:J39)</f>
        <v>0.0619364172435283</v>
      </c>
      <c r="O39" s="28" t="n">
        <f aca="false">IF(N39&lt;=0.25,L39,M39)</f>
        <v>183.56</v>
      </c>
      <c r="P39" s="29" t="n">
        <f aca="false">C43*O39</f>
        <v>0</v>
      </c>
      <c r="Q39" s="29" t="n">
        <f aca="false">D39*O39</f>
        <v>183.56</v>
      </c>
      <c r="R39" s="30" t="n">
        <v>10</v>
      </c>
      <c r="S39" s="31" t="n">
        <v>0.1</v>
      </c>
      <c r="T39" s="31" t="s">
        <v>27</v>
      </c>
      <c r="U39" s="32" t="n">
        <f aca="false">(Q39*0.9)/10/12</f>
        <v>1.3767</v>
      </c>
      <c r="V39" s="3"/>
      <c r="W39" s="3"/>
      <c r="X39" s="3"/>
      <c r="Y39" s="3"/>
      <c r="Z39" s="4"/>
      <c r="AA39" s="4"/>
    </row>
    <row r="40" customFormat="false" ht="60" hidden="false" customHeight="true" outlineLevel="0" collapsed="false">
      <c r="A40" s="44" t="n">
        <v>34</v>
      </c>
      <c r="B40" s="34" t="s">
        <v>62</v>
      </c>
      <c r="C40" s="45" t="n">
        <v>0</v>
      </c>
      <c r="D40" s="46" t="n">
        <v>1</v>
      </c>
      <c r="E40" s="36" t="n">
        <v>12.99</v>
      </c>
      <c r="F40" s="36" t="n">
        <v>12</v>
      </c>
      <c r="G40" s="36" t="n">
        <v>11.9</v>
      </c>
      <c r="H40" s="36" t="n">
        <v>25</v>
      </c>
      <c r="I40" s="36" t="n">
        <v>21.35</v>
      </c>
      <c r="J40" s="36" t="n">
        <v>19.97</v>
      </c>
      <c r="K40" s="25" t="n">
        <f aca="false">MIN(E40:J40)</f>
        <v>11.9</v>
      </c>
      <c r="L40" s="26" t="n">
        <f aca="false">ROUNDDOWN(AVERAGE(E40:J40),2)</f>
        <v>17.2</v>
      </c>
      <c r="M40" s="26" t="n">
        <f aca="false">ROUNDDOWN(MEDIAN(E40:J40),2)</f>
        <v>16.48</v>
      </c>
      <c r="N40" s="27" t="n">
        <f aca="false">STDEV(E40:J40)/AVERAGE(E40:J40)</f>
        <v>0.327402251960714</v>
      </c>
      <c r="O40" s="28" t="n">
        <f aca="false">IF(N40&lt;=0.25,L40,M40)</f>
        <v>16.48</v>
      </c>
      <c r="P40" s="29" t="n">
        <f aca="false">C44*O40</f>
        <v>0</v>
      </c>
      <c r="Q40" s="29" t="n">
        <f aca="false">D40*O40</f>
        <v>16.48</v>
      </c>
      <c r="R40" s="30" t="n">
        <v>10</v>
      </c>
      <c r="S40" s="31" t="n">
        <v>0.1</v>
      </c>
      <c r="T40" s="31" t="s">
        <v>27</v>
      </c>
      <c r="U40" s="32" t="n">
        <f aca="false">(Q40*0.9)/10/12</f>
        <v>0.1236</v>
      </c>
      <c r="V40" s="3"/>
      <c r="W40" s="3"/>
      <c r="X40" s="3"/>
      <c r="Y40" s="3"/>
      <c r="Z40" s="4"/>
      <c r="AA40" s="4"/>
    </row>
    <row r="41" customFormat="false" ht="60" hidden="false" customHeight="true" outlineLevel="0" collapsed="false">
      <c r="A41" s="44" t="n">
        <v>35</v>
      </c>
      <c r="B41" s="34" t="s">
        <v>63</v>
      </c>
      <c r="C41" s="45" t="n">
        <v>0</v>
      </c>
      <c r="D41" s="46" t="n">
        <v>1</v>
      </c>
      <c r="E41" s="36" t="n">
        <v>26.49</v>
      </c>
      <c r="F41" s="36" t="n">
        <v>26.46</v>
      </c>
      <c r="G41" s="36" t="n">
        <v>26.59</v>
      </c>
      <c r="H41" s="36" t="n">
        <v>29.49</v>
      </c>
      <c r="I41" s="36" t="n">
        <v>29.07</v>
      </c>
      <c r="J41" s="36" t="n">
        <v>30</v>
      </c>
      <c r="K41" s="25" t="n">
        <f aca="false">MIN(E41:J41)</f>
        <v>26.46</v>
      </c>
      <c r="L41" s="26" t="n">
        <f aca="false">ROUNDDOWN(AVERAGE(E41:J41),2)</f>
        <v>28.01</v>
      </c>
      <c r="M41" s="26" t="n">
        <f aca="false">ROUNDDOWN(MEDIAN(E41:J41),2)</f>
        <v>27.83</v>
      </c>
      <c r="N41" s="27" t="n">
        <f aca="false">STDEV(E41:J41)/AVERAGE(E41:J41)</f>
        <v>0.0597325625844461</v>
      </c>
      <c r="O41" s="28" t="n">
        <f aca="false">IF(N41&lt;=0.25,L41,M41)</f>
        <v>28.01</v>
      </c>
      <c r="P41" s="29" t="n">
        <f aca="false">C45*O41</f>
        <v>0</v>
      </c>
      <c r="Q41" s="29" t="n">
        <f aca="false">D41*O41</f>
        <v>28.01</v>
      </c>
      <c r="R41" s="30" t="n">
        <v>10</v>
      </c>
      <c r="S41" s="31" t="n">
        <v>0.1</v>
      </c>
      <c r="T41" s="31" t="s">
        <v>27</v>
      </c>
      <c r="U41" s="32" t="n">
        <f aca="false">(Q41*0.9)/10/12</f>
        <v>0.210075</v>
      </c>
      <c r="V41" s="3"/>
      <c r="W41" s="3"/>
      <c r="X41" s="3"/>
      <c r="Y41" s="3"/>
      <c r="Z41" s="4"/>
      <c r="AA41" s="4"/>
    </row>
    <row r="42" customFormat="false" ht="60" hidden="false" customHeight="true" outlineLevel="0" collapsed="false">
      <c r="A42" s="48" t="n">
        <v>36</v>
      </c>
      <c r="B42" s="49" t="s">
        <v>64</v>
      </c>
      <c r="C42" s="50" t="n">
        <v>0</v>
      </c>
      <c r="D42" s="51" t="n">
        <v>1</v>
      </c>
      <c r="E42" s="32" t="n">
        <v>35</v>
      </c>
      <c r="F42" s="32" t="n">
        <v>39.15</v>
      </c>
      <c r="G42" s="32" t="n">
        <v>60.9</v>
      </c>
      <c r="H42" s="32" t="n">
        <v>30.52</v>
      </c>
      <c r="I42" s="32" t="n">
        <v>40.17</v>
      </c>
      <c r="J42" s="32" t="n">
        <v>42</v>
      </c>
      <c r="K42" s="25" t="n">
        <f aca="false">MIN(E42:J42)</f>
        <v>30.52</v>
      </c>
      <c r="L42" s="26" t="n">
        <f aca="false">ROUNDDOWN(AVERAGE(E42:J42),2)</f>
        <v>41.29</v>
      </c>
      <c r="M42" s="26" t="n">
        <f aca="false">ROUNDDOWN(MEDIAN(E42:J42),2)</f>
        <v>39.66</v>
      </c>
      <c r="N42" s="27" t="n">
        <f aca="false">STDEV(E42:J42)/AVERAGE(E42:J42)</f>
        <v>0.253188640857324</v>
      </c>
      <c r="O42" s="28" t="n">
        <f aca="false">IF(N42&lt;=0.25,L42,M42)</f>
        <v>39.66</v>
      </c>
      <c r="P42" s="29" t="n">
        <f aca="false">C46*O42</f>
        <v>0</v>
      </c>
      <c r="Q42" s="29" t="n">
        <f aca="false">D42*O42</f>
        <v>39.66</v>
      </c>
      <c r="R42" s="30" t="n">
        <v>10</v>
      </c>
      <c r="S42" s="31" t="n">
        <v>0.1</v>
      </c>
      <c r="T42" s="31" t="s">
        <v>27</v>
      </c>
      <c r="U42" s="32" t="n">
        <f aca="false">(Q42*0.9)/10/12</f>
        <v>0.29745</v>
      </c>
      <c r="V42" s="3"/>
      <c r="W42" s="3"/>
      <c r="X42" s="3"/>
      <c r="Y42" s="3"/>
      <c r="Z42" s="4"/>
      <c r="AA42" s="4"/>
    </row>
    <row r="43" customFormat="false" ht="60" hidden="false" customHeight="true" outlineLevel="0" collapsed="false">
      <c r="A43" s="48" t="n">
        <v>37</v>
      </c>
      <c r="B43" s="49" t="s">
        <v>65</v>
      </c>
      <c r="C43" s="50" t="n">
        <v>0</v>
      </c>
      <c r="D43" s="51" t="n">
        <v>1</v>
      </c>
      <c r="E43" s="32" t="n">
        <v>58.9</v>
      </c>
      <c r="F43" s="32" t="n">
        <v>42.99</v>
      </c>
      <c r="G43" s="32" t="n">
        <v>43.34</v>
      </c>
      <c r="H43" s="32" t="n">
        <v>37.44</v>
      </c>
      <c r="I43" s="32" t="n">
        <v>40.75</v>
      </c>
      <c r="J43" s="32" t="n">
        <v>19.08</v>
      </c>
      <c r="K43" s="25" t="n">
        <f aca="false">MIN(E43:J43)</f>
        <v>19.08</v>
      </c>
      <c r="L43" s="26" t="n">
        <f aca="false">ROUNDDOWN(AVERAGE(E43:J43),2)</f>
        <v>40.41</v>
      </c>
      <c r="M43" s="26" t="n">
        <f aca="false">ROUNDDOWN(MEDIAN(E43:J43),2)</f>
        <v>41.87</v>
      </c>
      <c r="N43" s="27" t="n">
        <f aca="false">STDEV(E43:J43)/AVERAGE(E43:J43)</f>
        <v>0.31705390135284</v>
      </c>
      <c r="O43" s="28" t="n">
        <f aca="false">IF(N43&lt;=0.25,L43,M43)</f>
        <v>41.87</v>
      </c>
      <c r="P43" s="29" t="n">
        <f aca="false">C47*O43</f>
        <v>0</v>
      </c>
      <c r="Q43" s="29" t="n">
        <f aca="false">D43*O43</f>
        <v>41.87</v>
      </c>
      <c r="R43" s="30" t="n">
        <v>10</v>
      </c>
      <c r="S43" s="31" t="n">
        <v>0.1</v>
      </c>
      <c r="T43" s="31" t="s">
        <v>27</v>
      </c>
      <c r="U43" s="32" t="n">
        <f aca="false">(Q43*0.9)/10/12</f>
        <v>0.314025</v>
      </c>
      <c r="V43" s="3"/>
      <c r="W43" s="3"/>
      <c r="X43" s="3"/>
      <c r="Y43" s="3"/>
      <c r="Z43" s="4"/>
      <c r="AA43" s="4"/>
    </row>
    <row r="44" customFormat="false" ht="60" hidden="false" customHeight="true" outlineLevel="0" collapsed="false">
      <c r="A44" s="48" t="n">
        <v>38</v>
      </c>
      <c r="B44" s="52" t="s">
        <v>66</v>
      </c>
      <c r="C44" s="50" t="n">
        <v>0</v>
      </c>
      <c r="D44" s="51" t="n">
        <v>1</v>
      </c>
      <c r="E44" s="32" t="n">
        <v>26.5</v>
      </c>
      <c r="F44" s="32" t="n">
        <v>27.9</v>
      </c>
      <c r="G44" s="32" t="n">
        <v>35.5</v>
      </c>
      <c r="H44" s="32" t="n">
        <v>26.5</v>
      </c>
      <c r="I44" s="32" t="n">
        <v>26.88</v>
      </c>
      <c r="J44" s="32" t="n">
        <v>78</v>
      </c>
      <c r="K44" s="25" t="n">
        <f aca="false">MIN(E44:J44)</f>
        <v>26.5</v>
      </c>
      <c r="L44" s="26" t="n">
        <f aca="false">ROUNDDOWN(AVERAGE(E44:J44),2)</f>
        <v>36.88</v>
      </c>
      <c r="M44" s="26" t="n">
        <f aca="false">ROUNDDOWN(MEDIAN(E44:J44),2)</f>
        <v>27.39</v>
      </c>
      <c r="N44" s="27" t="n">
        <f aca="false">STDEV(E44:J44)/AVERAGE(E44:J44)</f>
        <v>0.554219322310744</v>
      </c>
      <c r="O44" s="28" t="n">
        <f aca="false">IF(N44&lt;=0.25,L44,M44)</f>
        <v>27.39</v>
      </c>
      <c r="P44" s="29" t="n">
        <f aca="false">C48*O44</f>
        <v>0</v>
      </c>
      <c r="Q44" s="29" t="n">
        <f aca="false">D44*O44</f>
        <v>27.39</v>
      </c>
      <c r="R44" s="30" t="n">
        <v>10</v>
      </c>
      <c r="S44" s="31" t="n">
        <v>0.1</v>
      </c>
      <c r="T44" s="31" t="s">
        <v>27</v>
      </c>
      <c r="U44" s="32" t="n">
        <f aca="false">(Q44*0.9)/10/12</f>
        <v>0.205425</v>
      </c>
      <c r="V44" s="3"/>
      <c r="W44" s="3"/>
      <c r="X44" s="3"/>
      <c r="Y44" s="3"/>
      <c r="Z44" s="4"/>
      <c r="AA44" s="4"/>
    </row>
    <row r="45" customFormat="false" ht="48.75" hidden="false" customHeight="true" outlineLevel="0" collapsed="false">
      <c r="A45" s="53" t="s">
        <v>67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29" t="n">
        <f aca="false">SUM(P17:P44)</f>
        <v>0</v>
      </c>
      <c r="Q45" s="29" t="n">
        <f aca="false">SUM(Q17:Q44)</f>
        <v>1382.68</v>
      </c>
      <c r="R45" s="40"/>
      <c r="S45" s="40"/>
      <c r="T45" s="40"/>
      <c r="U45" s="41" t="n">
        <f aca="false">SUM(U17:U44)</f>
        <v>10.3701</v>
      </c>
      <c r="V45" s="17"/>
      <c r="W45" s="17"/>
      <c r="X45" s="17"/>
      <c r="Y45" s="17"/>
      <c r="Z45" s="4"/>
      <c r="AA45" s="4"/>
    </row>
    <row r="46" customFormat="false" ht="27" hidden="false" customHeight="true" outlineLevel="0" collapsed="false">
      <c r="A46" s="54" t="s">
        <v>68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5"/>
      <c r="O46" s="56"/>
      <c r="P46" s="56"/>
      <c r="Q46" s="57"/>
      <c r="R46" s="58"/>
      <c r="S46" s="58"/>
      <c r="T46" s="58"/>
      <c r="U46" s="59"/>
      <c r="V46" s="3"/>
      <c r="W46" s="3"/>
      <c r="X46" s="3"/>
      <c r="Y46" s="3"/>
      <c r="Z46" s="4"/>
      <c r="AA46" s="4"/>
    </row>
    <row r="47" customFormat="false" ht="25.5" hidden="false" customHeight="true" outlineLevel="0" collapsed="false">
      <c r="A47" s="60" t="s">
        <v>12</v>
      </c>
      <c r="B47" s="60"/>
      <c r="C47" s="61"/>
      <c r="D47" s="62"/>
      <c r="E47" s="63"/>
      <c r="F47" s="63"/>
      <c r="G47" s="63"/>
      <c r="H47" s="63"/>
      <c r="I47" s="63"/>
      <c r="J47" s="63"/>
      <c r="K47" s="64" t="s">
        <v>69</v>
      </c>
      <c r="L47" s="64" t="s">
        <v>70</v>
      </c>
      <c r="M47" s="64"/>
      <c r="N47" s="55"/>
      <c r="O47" s="55"/>
      <c r="P47" s="55"/>
      <c r="Q47" s="55"/>
      <c r="R47" s="65"/>
      <c r="S47" s="65"/>
      <c r="T47" s="65"/>
      <c r="U47" s="65"/>
      <c r="V47" s="3"/>
      <c r="W47" s="3"/>
      <c r="X47" s="3"/>
      <c r="Y47" s="3"/>
      <c r="Z47" s="4"/>
      <c r="AA47" s="4"/>
    </row>
    <row r="48" customFormat="false" ht="89.25" hidden="false" customHeight="true" outlineLevel="0" collapsed="false">
      <c r="A48" s="66" t="s">
        <v>71</v>
      </c>
      <c r="B48" s="66"/>
      <c r="C48" s="66"/>
      <c r="D48" s="67"/>
      <c r="E48" s="68"/>
      <c r="F48" s="68"/>
      <c r="G48" s="68"/>
      <c r="H48" s="68"/>
      <c r="I48" s="68"/>
      <c r="J48" s="68"/>
      <c r="K48" s="69" t="s">
        <v>72</v>
      </c>
      <c r="L48" s="70"/>
      <c r="M48" s="70"/>
      <c r="N48" s="55"/>
      <c r="O48" s="55"/>
      <c r="P48" s="55"/>
      <c r="Q48" s="55"/>
      <c r="R48" s="3"/>
      <c r="S48" s="3"/>
      <c r="T48" s="3"/>
      <c r="U48" s="3"/>
      <c r="V48" s="3"/>
      <c r="W48" s="3"/>
      <c r="X48" s="3"/>
      <c r="Y48" s="3"/>
      <c r="Z48" s="4"/>
      <c r="AA48" s="4"/>
    </row>
    <row r="49" customFormat="false" ht="33" hidden="false" customHeight="true" outlineLevel="0" collapsed="false">
      <c r="A49" s="71" t="s">
        <v>73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55"/>
      <c r="O49" s="55"/>
      <c r="P49" s="55"/>
      <c r="Q49" s="55"/>
      <c r="R49" s="3"/>
      <c r="S49" s="3"/>
      <c r="T49" s="3"/>
      <c r="U49" s="3"/>
      <c r="V49" s="3"/>
      <c r="W49" s="3"/>
      <c r="X49" s="3"/>
      <c r="Y49" s="3"/>
      <c r="Z49" s="4"/>
      <c r="AA49" s="4"/>
    </row>
    <row r="50" customFormat="false" ht="13.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customFormat="false" ht="13.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customFormat="false" ht="13.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customFormat="false" ht="13.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customFormat="false" ht="13.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customFormat="false" ht="13.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customFormat="false" ht="13.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customFormat="false" ht="13.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customFormat="false" ht="13.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customFormat="false" ht="13.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customFormat="false" ht="13.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customFormat="false" ht="13.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customFormat="false" ht="13.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customFormat="false" ht="13.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customFormat="false" ht="13.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customFormat="false" ht="13.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customFormat="false" ht="13.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customFormat="false" ht="13.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customFormat="false" ht="13.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customFormat="false" ht="13.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customFormat="false" ht="13.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customFormat="false" ht="13.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customFormat="false" ht="13.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customFormat="false" ht="13.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customFormat="false" ht="13.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customFormat="false" ht="13.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customFormat="false" ht="13.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customFormat="false" ht="13.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customFormat="false" ht="13.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customFormat="false" ht="13.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customFormat="false" ht="13.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customFormat="false" ht="13.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customFormat="false" ht="13.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customFormat="false" ht="13.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customFormat="false" ht="13.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customFormat="false" ht="13.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customFormat="false" ht="13.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customFormat="false" ht="13.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customFormat="false" ht="13.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customFormat="false" ht="13.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customFormat="false" ht="13.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customFormat="false" ht="13.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customFormat="false" ht="13.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customFormat="false" ht="13.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customFormat="false" ht="13.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customFormat="false" ht="13.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customFormat="false" ht="13.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customFormat="false" ht="13.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customFormat="false" ht="13.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customFormat="false" ht="13.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customFormat="false" ht="13.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customFormat="false" ht="13.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customFormat="false" ht="13.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customFormat="false" ht="13.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customFormat="false" ht="13.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customFormat="false" ht="13.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customFormat="false" ht="13.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customFormat="false" ht="13.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customFormat="false" ht="13.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customFormat="false" ht="13.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customFormat="false" ht="13.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customFormat="false" ht="13.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customFormat="false" ht="13.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customFormat="false" ht="13.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customFormat="false" ht="13.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customFormat="false" ht="13.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customFormat="false" ht="13.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customFormat="false" ht="13.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customFormat="false" ht="13.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customFormat="false" ht="13.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customFormat="false" ht="13.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customFormat="false" ht="13.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customFormat="false" ht="13.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customFormat="false" ht="13.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customFormat="false" ht="13.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customFormat="false" ht="13.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customFormat="false" ht="13.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customFormat="false" ht="13.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customFormat="false" ht="13.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customFormat="false" ht="13.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customFormat="false" ht="13.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customFormat="false" ht="13.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customFormat="false" ht="13.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customFormat="false" ht="13.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customFormat="false" ht="13.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customFormat="false" ht="13.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customFormat="false" ht="13.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customFormat="false" ht="13.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customFormat="false" ht="13.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customFormat="false" ht="13.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customFormat="false" ht="13.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customFormat="false" ht="13.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customFormat="false" ht="13.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customFormat="false" ht="13.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customFormat="false" ht="13.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customFormat="false" ht="13.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customFormat="false" ht="13.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customFormat="false" ht="13.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customFormat="false" ht="13.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customFormat="false" ht="13.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customFormat="false" ht="13.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customFormat="false" ht="13.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customFormat="false" ht="13.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customFormat="false" ht="13.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customFormat="false" ht="13.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customFormat="false" ht="13.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customFormat="false" ht="13.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customFormat="false" ht="13.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customFormat="false" ht="13.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customFormat="false" ht="13.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customFormat="false" ht="13.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customFormat="false" ht="13.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customFormat="false" ht="13.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customFormat="false" ht="13.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customFormat="false" ht="13.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customFormat="false" ht="13.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customFormat="false" ht="13.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customFormat="false" ht="13.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customFormat="false" ht="13.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customFormat="false" ht="13.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customFormat="false" ht="13.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customFormat="false" ht="13.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customFormat="false" ht="13.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customFormat="false" ht="13.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customFormat="false" ht="13.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customFormat="false" ht="13.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customFormat="false" ht="13.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customFormat="false" ht="13.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customFormat="false" ht="13.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customFormat="false" ht="13.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customFormat="false" ht="13.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customFormat="false" ht="13.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customFormat="false" ht="13.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customFormat="false" ht="13.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customFormat="false" ht="13.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customFormat="false" ht="13.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customFormat="false" ht="13.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customFormat="false" ht="13.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customFormat="false" ht="13.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customFormat="false" ht="13.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customFormat="false" ht="13.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customFormat="false" ht="13.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customFormat="false" ht="13.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customFormat="false" ht="13.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customFormat="false" ht="13.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customFormat="false" ht="13.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customFormat="false" ht="13.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customFormat="false" ht="13.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customFormat="false" ht="13.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customFormat="false" ht="13.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customFormat="fals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customFormat="false" ht="13.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customFormat="false" ht="13.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customFormat="false" ht="13.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customFormat="false" ht="13.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customFormat="false" ht="13.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customFormat="false" ht="13.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customFormat="false" ht="13.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customFormat="false" ht="13.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customFormat="false" ht="13.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customFormat="false" ht="13.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customFormat="false" ht="13.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customFormat="false" ht="13.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customFormat="false" ht="13.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customFormat="false" ht="13.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customFormat="false" ht="13.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customFormat="false" ht="13.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customFormat="false" ht="13.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customFormat="false" ht="13.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customFormat="false" ht="13.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customFormat="false" ht="13.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customFormat="false" ht="13.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customFormat="false" ht="13.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customFormat="false" ht="13.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customFormat="false" ht="13.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customFormat="false" ht="13.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customFormat="false" ht="13.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customFormat="false" ht="13.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customFormat="false" ht="13.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customFormat="false" ht="13.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customFormat="false" ht="13.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customFormat="false" ht="13.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customFormat="false" ht="13.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customFormat="false" ht="13.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customFormat="false" ht="13.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customFormat="false" ht="13.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customFormat="false" ht="13.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customFormat="false" ht="13.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customFormat="false" ht="13.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customFormat="false" ht="13.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customFormat="false" ht="13.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customFormat="false" ht="13.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customFormat="false" ht="13.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customFormat="false" ht="13.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customFormat="false" ht="13.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customFormat="false" ht="13.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customFormat="false" ht="13.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customFormat="false" ht="13.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customFormat="false" ht="13.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customFormat="false" ht="13.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customFormat="false" ht="15.7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customFormat="false" ht="15.7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customFormat="false" ht="15.7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customFormat="false" ht="15.7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customFormat="false" ht="15.7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customFormat="false" ht="15.7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customFormat="false" ht="15.7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customFormat="false" ht="15.7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customFormat="false" ht="15.7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customFormat="false" ht="15.7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customFormat="false" ht="15.7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customFormat="false" ht="15.7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customFormat="false" ht="15.7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customFormat="false" ht="15.7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customFormat="false" ht="15.7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customFormat="false" ht="15.7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customFormat="false" ht="15.7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customFormat="false" ht="15.7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customFormat="false" ht="15.7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customFormat="false" ht="15.7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customFormat="false" ht="15.7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customFormat="false" ht="15.7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customFormat="false" ht="15.7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customFormat="false" ht="15.7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customFormat="false" ht="15.7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customFormat="false" ht="15.7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customFormat="false" ht="15.7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customFormat="false" ht="15.7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customFormat="false" ht="15.7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customFormat="false" ht="15.7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customFormat="false" ht="15.7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customFormat="false" ht="15.7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customFormat="false" ht="15.7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customFormat="false" ht="15.7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customFormat="false" ht="15.7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customFormat="false" ht="15.7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customFormat="false" ht="15.7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customFormat="false" ht="15.7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customFormat="false" ht="15.7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customFormat="false" ht="15.7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customFormat="false" ht="15.7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customFormat="false" ht="15.7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customFormat="false" ht="15.7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customFormat="false" ht="15.7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customFormat="false" ht="15.7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customFormat="false" ht="15.7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customFormat="false" ht="15.7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customFormat="false" ht="15.7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customFormat="false" ht="15.7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customFormat="false" ht="15.7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customFormat="false" ht="15.7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customFormat="false" ht="15.7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customFormat="false" ht="15.7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customFormat="false" ht="15.7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customFormat="false" ht="15.7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customFormat="false" ht="15.7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customFormat="false" ht="15.7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customFormat="false" ht="15.7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customFormat="false" ht="15.7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customFormat="false" ht="15.7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customFormat="false" ht="15.7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customFormat="false" ht="15.7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customFormat="false" ht="15.7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customFormat="false" ht="15.7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customFormat="false" ht="15.7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customFormat="false" ht="15.7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customFormat="false" ht="15.7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customFormat="false" ht="15.7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customFormat="false" ht="15.7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customFormat="false" ht="15.7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customFormat="false" ht="15.7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customFormat="false" ht="15.7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customFormat="false" ht="15.7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customFormat="false" ht="15.7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customFormat="false" ht="15.7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customFormat="false" ht="15.7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customFormat="false" ht="15.7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customFormat="false" ht="15.7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customFormat="false" ht="15.7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customFormat="false" ht="15.7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customFormat="false" ht="15.7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customFormat="false" ht="15.7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customFormat="false" ht="15.7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customFormat="false" ht="15.7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customFormat="false" ht="15.7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customFormat="false" ht="15.7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customFormat="false" ht="15.7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customFormat="false" ht="15.7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customFormat="false" ht="15.7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customFormat="false" ht="15.7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customFormat="false" ht="15.7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customFormat="false" ht="15.7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customFormat="false" ht="15.7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customFormat="false" ht="15.7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customFormat="false" ht="15.7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customFormat="false" ht="15.7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customFormat="false" ht="15.7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customFormat="false" ht="15.7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customFormat="false" ht="15.75" hidden="false" customHeight="true" outlineLevel="0" collapsed="false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customFormat="false" ht="15.75" hidden="false" customHeight="true" outlineLevel="0" collapsed="false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 customFormat="false" ht="15.75" hidden="false" customHeight="true" outlineLevel="0" collapsed="false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 customFormat="false" ht="15.75" hidden="false" customHeight="true" outlineLevel="0" collapsed="false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 customFormat="false" ht="15.75" hidden="false" customHeight="true" outlineLevel="0" collapsed="false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 customFormat="false" ht="15.75" hidden="false" customHeight="true" outlineLevel="0" collapsed="false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 customFormat="false" ht="15.75" hidden="false" customHeight="true" outlineLevel="0" collapsed="false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 customFormat="false" ht="15.75" hidden="false" customHeight="true" outlineLevel="0" collapsed="false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 customFormat="false" ht="15.75" hidden="false" customHeight="true" outlineLevel="0" collapsed="false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</sheetData>
  <mergeCells count="23">
    <mergeCell ref="A1:Q1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  <mergeCell ref="Q2:Q3"/>
    <mergeCell ref="R3:U3"/>
    <mergeCell ref="A4:Q4"/>
    <mergeCell ref="A15:O15"/>
    <mergeCell ref="A16:Q16"/>
    <mergeCell ref="A45:O45"/>
    <mergeCell ref="A46:M46"/>
    <mergeCell ref="A47:B47"/>
    <mergeCell ref="L47:M47"/>
    <mergeCell ref="A48:B48"/>
    <mergeCell ref="L48:M48"/>
    <mergeCell ref="A49:M49"/>
  </mergeCells>
  <conditionalFormatting sqref="L5:L14 L17:L44">
    <cfRule type="expression" priority="2" aboveAverage="0" equalAverage="0" bottom="0" percent="0" rank="0" text="" dxfId="0">
      <formula>$N5&lt;0.25</formula>
    </cfRule>
  </conditionalFormatting>
  <conditionalFormatting sqref="M5:M14 M17:M44">
    <cfRule type="expression" priority="3" aboveAverage="0" equalAverage="0" bottom="0" percent="0" rank="0" text="" dxfId="1">
      <formula>$N5&gt;=0.25</formula>
    </cfRule>
  </conditionalFormatting>
  <printOptions headings="false" gridLines="false" gridLinesSet="true" horizontalCentered="false" verticalCentered="false"/>
  <pageMargins left="0.25" right="0.25" top="0.305555555555556" bottom="0.75" header="0.511811023622047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&amp;Rv2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2025-02-18T11:47:36Z</dcterms:created>
  <dc:creator>Alcione Martins da Silva</dc:creator>
  <dc:description/>
  <dc:language>pt-BR</dc:language>
  <cp:lastModifiedBy/>
  <dcterms:modified xsi:type="dcterms:W3CDTF">2025-11-03T19:57:33Z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